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6525" windowHeight="7755" tabRatio="799" activeTab="4"/>
  </bookViews>
  <sheets>
    <sheet name="Varsity Scoring" sheetId="7" r:id="rId1"/>
    <sheet name="JV Scoring" sheetId="2" r:id="rId2"/>
    <sheet name="CVC Points" sheetId="5" r:id="rId3"/>
    <sheet name="Individual Awards" sheetId="8" r:id="rId4"/>
    <sheet name="Award Summary" sheetId="9" r:id="rId5"/>
  </sheets>
  <calcPr calcId="145621"/>
</workbook>
</file>

<file path=xl/calcChain.xml><?xml version="1.0" encoding="utf-8"?>
<calcChain xmlns="http://schemas.openxmlformats.org/spreadsheetml/2006/main">
  <c r="V6" i="7" l="1"/>
  <c r="V5" i="7"/>
  <c r="V4" i="7"/>
  <c r="S6" i="7"/>
  <c r="V7" i="7"/>
  <c r="V8" i="7"/>
  <c r="V9" i="7"/>
  <c r="V10" i="7"/>
  <c r="S5" i="7"/>
  <c r="S7" i="7"/>
  <c r="S8" i="7"/>
  <c r="S9" i="7"/>
  <c r="S10" i="7"/>
  <c r="S4" i="7"/>
  <c r="E5" i="2" l="1"/>
  <c r="E6" i="2"/>
  <c r="E7" i="2"/>
  <c r="E8" i="2"/>
  <c r="E9" i="2"/>
  <c r="E4" i="2"/>
  <c r="L3" i="5"/>
  <c r="L4" i="5"/>
  <c r="L5" i="5"/>
  <c r="L6" i="5"/>
  <c r="L7" i="5"/>
  <c r="L8" i="5"/>
  <c r="L2" i="5"/>
  <c r="I17" i="7"/>
  <c r="G17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B11" i="2" l="1"/>
  <c r="B13" i="2" s="1"/>
  <c r="C11" i="2"/>
  <c r="C13" i="2" s="1"/>
  <c r="D11" i="2"/>
  <c r="D13" i="2" s="1"/>
  <c r="F16" i="2" l="1"/>
  <c r="D16" i="2"/>
</calcChain>
</file>

<file path=xl/sharedStrings.xml><?xml version="1.0" encoding="utf-8"?>
<sst xmlns="http://schemas.openxmlformats.org/spreadsheetml/2006/main" count="262" uniqueCount="137">
  <si>
    <t>CVC Pre-Season</t>
  </si>
  <si>
    <t>Independence</t>
  </si>
  <si>
    <t>A</t>
  </si>
  <si>
    <t>Hawken</t>
  </si>
  <si>
    <t>Gilmour Invitational</t>
  </si>
  <si>
    <t>Wickliffe</t>
  </si>
  <si>
    <t>Cuyahoga Heights</t>
  </si>
  <si>
    <t>Gilmour</t>
  </si>
  <si>
    <t>Harvey</t>
  </si>
  <si>
    <t>Cardinal</t>
  </si>
  <si>
    <t>Berkshire</t>
  </si>
  <si>
    <t>West Geauga</t>
  </si>
  <si>
    <t>CVC Post-Season</t>
  </si>
  <si>
    <t>John Schnur</t>
  </si>
  <si>
    <t>Anthony Messner</t>
  </si>
  <si>
    <t>Tournament Average</t>
  </si>
  <si>
    <t>Kirtland</t>
  </si>
  <si>
    <t>Total Strokes (9)</t>
  </si>
  <si>
    <t>Total Rounds (18)</t>
  </si>
  <si>
    <t>Opponent</t>
  </si>
  <si>
    <t>Finish</t>
  </si>
  <si>
    <t>W:</t>
  </si>
  <si>
    <t>L:</t>
  </si>
  <si>
    <t>Team Record</t>
  </si>
  <si>
    <t>9-Hole Average</t>
  </si>
  <si>
    <t>CVC MVP</t>
  </si>
  <si>
    <t>CVC First Team</t>
  </si>
  <si>
    <t>CVC Second Team</t>
  </si>
  <si>
    <t>CVC Honorable Mention</t>
  </si>
  <si>
    <t>Team Finish</t>
  </si>
  <si>
    <t>Gilmour - Exhibition Match</t>
  </si>
  <si>
    <t>Brian Beres</t>
  </si>
  <si>
    <t>Michael Johnson</t>
  </si>
  <si>
    <t>Daniel Thomas</t>
  </si>
  <si>
    <t>Corey Sceranka</t>
  </si>
  <si>
    <t>Daniel Heimsoth</t>
  </si>
  <si>
    <t>Classic at Windmill</t>
  </si>
  <si>
    <t>Fairport</t>
  </si>
  <si>
    <t>Ex</t>
  </si>
  <si>
    <t>First</t>
  </si>
  <si>
    <t>Last</t>
  </si>
  <si>
    <t>Daniel</t>
  </si>
  <si>
    <t>Heimsoth</t>
  </si>
  <si>
    <t>John</t>
  </si>
  <si>
    <t>Schnur</t>
  </si>
  <si>
    <t>Thomas</t>
  </si>
  <si>
    <t>Anthony</t>
  </si>
  <si>
    <t>Messner</t>
  </si>
  <si>
    <t>Brian</t>
  </si>
  <si>
    <t>Beres</t>
  </si>
  <si>
    <t>Corey</t>
  </si>
  <si>
    <t>Sceranka</t>
  </si>
  <si>
    <t>Michael</t>
  </si>
  <si>
    <t>Johnson</t>
  </si>
  <si>
    <t>2nd</t>
  </si>
  <si>
    <t>Total</t>
  </si>
  <si>
    <t>Post Season</t>
  </si>
  <si>
    <t>Cuyahoga Hts</t>
  </si>
  <si>
    <t>Preseason</t>
  </si>
  <si>
    <t>H</t>
  </si>
  <si>
    <t>Michael Kmett</t>
  </si>
  <si>
    <t>Antonio DiPio</t>
  </si>
  <si>
    <t>Average</t>
  </si>
  <si>
    <t>John Enger</t>
  </si>
  <si>
    <t>Sam Coso</t>
  </si>
  <si>
    <t>Michael Knezevic</t>
  </si>
  <si>
    <t>W</t>
  </si>
  <si>
    <t>T 8th</t>
  </si>
  <si>
    <t>Berkshire (2)</t>
  </si>
  <si>
    <t>L</t>
  </si>
  <si>
    <t>Sectional</t>
  </si>
  <si>
    <t>District</t>
  </si>
  <si>
    <t>x</t>
  </si>
  <si>
    <t>3rd</t>
  </si>
  <si>
    <t>2nd in the CVC</t>
  </si>
  <si>
    <t>Result</t>
  </si>
  <si>
    <t>Most Valuable Player</t>
  </si>
  <si>
    <t>First Team</t>
  </si>
  <si>
    <t>Honorable Mention</t>
  </si>
  <si>
    <t>5th</t>
  </si>
  <si>
    <t>Kirtland Athletic Department - Individual Awards</t>
  </si>
  <si>
    <t>Chagrin Valley Conference Awards</t>
  </si>
  <si>
    <t>Media Awards</t>
  </si>
  <si>
    <t>Athlete Name</t>
  </si>
  <si>
    <t>Class</t>
  </si>
  <si>
    <t>Position</t>
  </si>
  <si>
    <t>1st Team</t>
  </si>
  <si>
    <t>2nd Team</t>
  </si>
  <si>
    <t>Honorable</t>
  </si>
  <si>
    <t>Media Award</t>
  </si>
  <si>
    <t>MVP</t>
  </si>
  <si>
    <t>Michel Johnson</t>
  </si>
  <si>
    <t>Contest Number</t>
  </si>
  <si>
    <t>Date Played</t>
  </si>
  <si>
    <t>Names of Opponents / Schools</t>
  </si>
  <si>
    <t>Kirtland Score</t>
  </si>
  <si>
    <t>Opponent Score</t>
  </si>
  <si>
    <t>Home / Away</t>
  </si>
  <si>
    <t>Team Awards</t>
  </si>
  <si>
    <t>Achievement Awards</t>
  </si>
  <si>
    <t>Low Stroke Average</t>
  </si>
  <si>
    <t>Co-Captain</t>
  </si>
  <si>
    <t>Most Improved</t>
  </si>
  <si>
    <t>Name</t>
  </si>
  <si>
    <t>Year</t>
  </si>
  <si>
    <t>Tournament Games</t>
  </si>
  <si>
    <t>DII Sectional</t>
  </si>
  <si>
    <t>DII District</t>
  </si>
  <si>
    <t>T 17th</t>
  </si>
  <si>
    <t>Kirtland Athletic Department - Awards Summary</t>
  </si>
  <si>
    <t>Grade</t>
  </si>
  <si>
    <t>1P</t>
  </si>
  <si>
    <t>2P</t>
  </si>
  <si>
    <t>3P</t>
  </si>
  <si>
    <t>4P</t>
  </si>
  <si>
    <t>1L</t>
  </si>
  <si>
    <t>2L</t>
  </si>
  <si>
    <t>3L</t>
  </si>
  <si>
    <t>4L</t>
  </si>
  <si>
    <t>Num</t>
  </si>
  <si>
    <t>Capt</t>
  </si>
  <si>
    <t>Cert</t>
  </si>
  <si>
    <t>Michael Kmentt</t>
  </si>
  <si>
    <t>Coachig Staff</t>
  </si>
  <si>
    <t>Team Achievements</t>
  </si>
  <si>
    <t>Team Records</t>
  </si>
  <si>
    <t>Head Coach</t>
  </si>
  <si>
    <t>Greg Cosimi</t>
  </si>
  <si>
    <t>Season</t>
  </si>
  <si>
    <t>Won</t>
  </si>
  <si>
    <t>Loss</t>
  </si>
  <si>
    <t>Assistant</t>
  </si>
  <si>
    <t>Sectional Runner-Up</t>
  </si>
  <si>
    <t>CVC</t>
  </si>
  <si>
    <t>JV</t>
  </si>
  <si>
    <t>District 5th Place</t>
  </si>
  <si>
    <t>Other Individuals Involved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</si>
</sst>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/d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10" xfId="0" applyBorder="1" applyAlignment="1">
      <alignment horizontal="center"/>
    </xf>
    <xf numFmtId="0" fontId="0" fillId="0" borderId="12" xfId="0" applyFill="1" applyBorder="1"/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6" xfId="0" applyFont="1" applyFill="1" applyBorder="1" applyAlignment="1">
      <alignment horizontal="right"/>
    </xf>
    <xf numFmtId="0" fontId="1" fillId="0" borderId="27" xfId="0" applyFont="1" applyFill="1" applyBorder="1" applyAlignment="1">
      <alignment horizontal="right"/>
    </xf>
    <xf numFmtId="0" fontId="3" fillId="2" borderId="17" xfId="0" applyFont="1" applyFill="1" applyBorder="1"/>
    <xf numFmtId="0" fontId="1" fillId="0" borderId="6" xfId="0" applyFont="1" applyBorder="1" applyAlignment="1">
      <alignment horizontal="center" textRotation="90" wrapText="1"/>
    </xf>
    <xf numFmtId="0" fontId="1" fillId="0" borderId="7" xfId="0" applyFont="1" applyBorder="1" applyAlignment="1">
      <alignment horizontal="center" textRotation="90" wrapText="1"/>
    </xf>
    <xf numFmtId="0" fontId="1" fillId="0" borderId="15" xfId="0" applyFont="1" applyBorder="1" applyAlignment="1">
      <alignment horizontal="center" textRotation="90"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0" fontId="0" fillId="0" borderId="28" xfId="0" applyBorder="1"/>
    <xf numFmtId="0" fontId="0" fillId="0" borderId="28" xfId="0" applyBorder="1" applyAlignment="1">
      <alignment horizontal="center"/>
    </xf>
    <xf numFmtId="0" fontId="2" fillId="0" borderId="0" xfId="0" applyFont="1" applyFill="1" applyBorder="1"/>
    <xf numFmtId="164" fontId="0" fillId="0" borderId="20" xfId="0" applyNumberForma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8" xfId="0" applyBorder="1" applyAlignment="1">
      <alignment horizontal="center"/>
    </xf>
    <xf numFmtId="164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27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1" xfId="0" applyBorder="1"/>
    <xf numFmtId="0" fontId="1" fillId="0" borderId="1" xfId="0" applyFont="1" applyFill="1" applyBorder="1" applyAlignment="1">
      <alignment horizontal="center" textRotation="90"/>
    </xf>
    <xf numFmtId="0" fontId="1" fillId="0" borderId="30" xfId="0" applyFont="1" applyFill="1" applyBorder="1" applyAlignment="1">
      <alignment horizontal="center" textRotation="90"/>
    </xf>
    <xf numFmtId="0" fontId="1" fillId="0" borderId="1" xfId="0" applyFont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164" fontId="0" fillId="0" borderId="1" xfId="0" applyNumberFormat="1" applyBorder="1"/>
    <xf numFmtId="164" fontId="0" fillId="3" borderId="1" xfId="0" applyNumberFormat="1" applyFill="1" applyBorder="1"/>
    <xf numFmtId="0" fontId="0" fillId="0" borderId="31" xfId="0" applyBorder="1" applyAlignment="1">
      <alignment horizontal="center"/>
    </xf>
    <xf numFmtId="0" fontId="0" fillId="0" borderId="31" xfId="0" applyBorder="1"/>
    <xf numFmtId="0" fontId="0" fillId="0" borderId="31" xfId="0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" fillId="0" borderId="32" xfId="0" applyFont="1" applyBorder="1" applyAlignment="1">
      <alignment horizontal="center" textRotation="90" wrapText="1"/>
    </xf>
    <xf numFmtId="164" fontId="0" fillId="0" borderId="14" xfId="0" applyNumberFormat="1" applyBorder="1" applyAlignment="1">
      <alignment horizontal="center" vertical="center"/>
    </xf>
    <xf numFmtId="0" fontId="1" fillId="0" borderId="33" xfId="0" applyFont="1" applyBorder="1" applyAlignment="1">
      <alignment horizontal="center" textRotation="90" wrapText="1"/>
    </xf>
    <xf numFmtId="0" fontId="0" fillId="0" borderId="34" xfId="0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165" fontId="0" fillId="0" borderId="38" xfId="0" applyNumberForma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0" xfId="0"/>
    <xf numFmtId="0" fontId="5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/>
    <xf numFmtId="165" fontId="5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34" xfId="0" applyFont="1" applyBorder="1"/>
    <xf numFmtId="0" fontId="0" fillId="0" borderId="34" xfId="0" applyBorder="1"/>
    <xf numFmtId="0" fontId="0" fillId="0" borderId="4" xfId="0" applyBorder="1"/>
    <xf numFmtId="0" fontId="2" fillId="0" borderId="41" xfId="0" applyFont="1" applyFill="1" applyBorder="1"/>
    <xf numFmtId="0" fontId="0" fillId="0" borderId="0" xfId="0"/>
    <xf numFmtId="0" fontId="1" fillId="0" borderId="1" xfId="0" applyFont="1" applyBorder="1"/>
    <xf numFmtId="0" fontId="5" fillId="0" borderId="1" xfId="0" applyFont="1" applyBorder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0" fillId="0" borderId="27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6" xfId="0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34" xfId="0" applyFont="1" applyBorder="1" applyAlignment="1"/>
    <xf numFmtId="0" fontId="5" fillId="0" borderId="4" xfId="0" applyFont="1" applyBorder="1" applyAlignment="1"/>
    <xf numFmtId="0" fontId="6" fillId="0" borderId="40" xfId="0" applyFont="1" applyBorder="1" applyAlignment="1">
      <alignment horizontal="center"/>
    </xf>
    <xf numFmtId="0" fontId="8" fillId="4" borderId="34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6" fillId="3" borderId="3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5" fillId="0" borderId="34" xfId="0" applyFont="1" applyBorder="1"/>
    <xf numFmtId="0" fontId="5" fillId="0" borderId="4" xfId="0" applyFont="1" applyBorder="1"/>
    <xf numFmtId="0" fontId="4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5" fillId="0" borderId="34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3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</cellXfs>
  <cellStyles count="1">
    <cellStyle name="Normal" xfId="0" builtinId="0"/>
  </cellStyles>
  <dxfs count="24"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zoomScaleNormal="100" workbookViewId="0">
      <selection activeCell="L18" sqref="L18:Q18"/>
    </sheetView>
  </sheetViews>
  <sheetFormatPr defaultRowHeight="15" x14ac:dyDescent="0.25"/>
  <cols>
    <col min="1" max="1" width="16.7109375" bestFit="1" customWidth="1"/>
    <col min="2" max="2" width="4.85546875" bestFit="1" customWidth="1"/>
    <col min="3" max="16" width="4.85546875" customWidth="1"/>
    <col min="17" max="17" width="5.5703125" customWidth="1"/>
    <col min="18" max="18" width="5.7109375" customWidth="1"/>
    <col min="19" max="19" width="5.28515625" customWidth="1"/>
    <col min="20" max="21" width="5.28515625" hidden="1" customWidth="1"/>
    <col min="22" max="22" width="5.28515625" customWidth="1"/>
    <col min="23" max="28" width="4.5703125" customWidth="1"/>
  </cols>
  <sheetData>
    <row r="1" spans="1:24" ht="134.25" customHeight="1" x14ac:dyDescent="0.25">
      <c r="A1" s="3"/>
      <c r="B1" s="15" t="s">
        <v>30</v>
      </c>
      <c r="C1" s="15" t="s">
        <v>0</v>
      </c>
      <c r="D1" s="15" t="s">
        <v>3</v>
      </c>
      <c r="E1" s="15" t="s">
        <v>1</v>
      </c>
      <c r="F1" s="15" t="s">
        <v>5</v>
      </c>
      <c r="G1" s="15" t="s">
        <v>36</v>
      </c>
      <c r="H1" s="15" t="s">
        <v>6</v>
      </c>
      <c r="I1" s="15" t="s">
        <v>8</v>
      </c>
      <c r="J1" s="15" t="s">
        <v>9</v>
      </c>
      <c r="K1" s="15" t="s">
        <v>4</v>
      </c>
      <c r="L1" s="15" t="s">
        <v>11</v>
      </c>
      <c r="M1" s="15" t="s">
        <v>10</v>
      </c>
      <c r="N1" s="15" t="s">
        <v>68</v>
      </c>
      <c r="O1" s="15" t="s">
        <v>7</v>
      </c>
      <c r="P1" s="15" t="s">
        <v>12</v>
      </c>
      <c r="Q1" s="15" t="s">
        <v>70</v>
      </c>
      <c r="R1" s="15" t="s">
        <v>71</v>
      </c>
      <c r="S1" s="54" t="s">
        <v>24</v>
      </c>
      <c r="T1" s="17" t="s">
        <v>18</v>
      </c>
      <c r="U1" s="15" t="s">
        <v>17</v>
      </c>
      <c r="V1" s="16" t="s">
        <v>15</v>
      </c>
      <c r="W1" s="1"/>
      <c r="X1" s="1"/>
    </row>
    <row r="2" spans="1:24" x14ac:dyDescent="0.25">
      <c r="A2" s="27"/>
      <c r="B2" s="2" t="s">
        <v>2</v>
      </c>
      <c r="C2" s="2" t="s">
        <v>2</v>
      </c>
      <c r="D2" s="2" t="s">
        <v>2</v>
      </c>
      <c r="E2" s="2" t="s">
        <v>59</v>
      </c>
      <c r="F2" s="2" t="s">
        <v>2</v>
      </c>
      <c r="G2" s="2" t="s">
        <v>2</v>
      </c>
      <c r="H2" s="2" t="s">
        <v>59</v>
      </c>
      <c r="I2" s="2" t="s">
        <v>2</v>
      </c>
      <c r="J2" s="2" t="s">
        <v>59</v>
      </c>
      <c r="K2" s="2" t="s">
        <v>2</v>
      </c>
      <c r="L2" s="2" t="s">
        <v>59</v>
      </c>
      <c r="M2" s="2" t="s">
        <v>2</v>
      </c>
      <c r="N2" s="2" t="s">
        <v>59</v>
      </c>
      <c r="O2" s="2" t="s">
        <v>59</v>
      </c>
      <c r="P2" s="2" t="s">
        <v>2</v>
      </c>
      <c r="Q2" s="2" t="s">
        <v>2</v>
      </c>
      <c r="R2" s="4" t="s">
        <v>2</v>
      </c>
      <c r="S2" s="50"/>
      <c r="T2" s="99"/>
      <c r="U2" s="99"/>
      <c r="V2" s="100"/>
      <c r="W2" s="1"/>
      <c r="X2" s="1"/>
    </row>
    <row r="3" spans="1:24" x14ac:dyDescent="0.25">
      <c r="A3" s="27"/>
      <c r="B3" s="20">
        <v>41492</v>
      </c>
      <c r="C3" s="20">
        <v>41494</v>
      </c>
      <c r="D3" s="20">
        <v>41501</v>
      </c>
      <c r="E3" s="20">
        <v>41505</v>
      </c>
      <c r="F3" s="20">
        <v>41503</v>
      </c>
      <c r="G3" s="20">
        <v>41494</v>
      </c>
      <c r="H3" s="20">
        <v>41512</v>
      </c>
      <c r="I3" s="20">
        <v>41514</v>
      </c>
      <c r="J3" s="20">
        <v>41521</v>
      </c>
      <c r="K3" s="20">
        <v>41525</v>
      </c>
      <c r="L3" s="20">
        <v>41528</v>
      </c>
      <c r="M3" s="20">
        <v>41526</v>
      </c>
      <c r="N3" s="20">
        <v>41533</v>
      </c>
      <c r="O3" s="20">
        <v>41527</v>
      </c>
      <c r="P3" s="20">
        <v>41536</v>
      </c>
      <c r="Q3" s="20">
        <v>41542</v>
      </c>
      <c r="R3" s="21">
        <v>41549</v>
      </c>
      <c r="S3" s="6"/>
      <c r="T3" s="7"/>
      <c r="U3" s="8"/>
      <c r="V3" s="6"/>
      <c r="W3" s="1"/>
      <c r="X3" s="1"/>
    </row>
    <row r="4" spans="1:24" x14ac:dyDescent="0.25">
      <c r="A4" s="29" t="s">
        <v>13</v>
      </c>
      <c r="B4" s="2">
        <v>40</v>
      </c>
      <c r="C4" s="2">
        <v>76</v>
      </c>
      <c r="D4" s="2">
        <v>41</v>
      </c>
      <c r="E4" s="2">
        <v>36</v>
      </c>
      <c r="F4" s="2">
        <v>37</v>
      </c>
      <c r="G4" s="2">
        <v>79</v>
      </c>
      <c r="H4" s="2">
        <v>38</v>
      </c>
      <c r="I4" s="2">
        <v>40</v>
      </c>
      <c r="J4" s="2">
        <v>39</v>
      </c>
      <c r="K4" s="2">
        <v>83</v>
      </c>
      <c r="L4" s="2">
        <v>35</v>
      </c>
      <c r="M4" s="2">
        <v>38</v>
      </c>
      <c r="N4" s="2">
        <v>36</v>
      </c>
      <c r="O4" s="2">
        <v>35</v>
      </c>
      <c r="P4" s="2">
        <v>78</v>
      </c>
      <c r="Q4" s="2">
        <v>82</v>
      </c>
      <c r="R4" s="4">
        <v>84</v>
      </c>
      <c r="S4" s="6">
        <f>AVERAGE(D4,E4,F4,H4:J4,L4:O4)</f>
        <v>37.5</v>
      </c>
      <c r="T4" s="7"/>
      <c r="U4" s="8"/>
      <c r="V4" s="28">
        <f>AVERAGE(C4,G4,K4,P4,Q4,R4)</f>
        <v>80.333333333333329</v>
      </c>
    </row>
    <row r="5" spans="1:24" x14ac:dyDescent="0.25">
      <c r="A5" s="29" t="s">
        <v>14</v>
      </c>
      <c r="B5" s="2">
        <v>42</v>
      </c>
      <c r="C5" s="2">
        <v>83</v>
      </c>
      <c r="D5" s="2">
        <v>48</v>
      </c>
      <c r="E5" s="2">
        <v>39</v>
      </c>
      <c r="F5" s="2">
        <v>42</v>
      </c>
      <c r="G5" s="2">
        <v>78</v>
      </c>
      <c r="H5" s="2">
        <v>42</v>
      </c>
      <c r="I5" s="2">
        <v>42</v>
      </c>
      <c r="J5" s="2">
        <v>42</v>
      </c>
      <c r="K5" s="2">
        <v>84</v>
      </c>
      <c r="L5" s="2">
        <v>44</v>
      </c>
      <c r="M5" s="2">
        <v>40</v>
      </c>
      <c r="N5" s="2">
        <v>40</v>
      </c>
      <c r="O5" s="2">
        <v>41</v>
      </c>
      <c r="P5" s="2">
        <v>79</v>
      </c>
      <c r="Q5" s="2">
        <v>84</v>
      </c>
      <c r="R5" s="4">
        <v>81</v>
      </c>
      <c r="S5" s="6">
        <f t="shared" ref="S5:S10" si="0">AVERAGE(D5,E5,F5,H5:J5,L5:O5)</f>
        <v>42</v>
      </c>
      <c r="T5" s="7"/>
      <c r="U5" s="8"/>
      <c r="V5" s="28">
        <f>AVERAGE(C5,G5,K5,P5,Q5,R5)</f>
        <v>81.5</v>
      </c>
    </row>
    <row r="6" spans="1:24" x14ac:dyDescent="0.25">
      <c r="A6" s="29" t="s">
        <v>31</v>
      </c>
      <c r="B6" s="2">
        <v>44</v>
      </c>
      <c r="C6" s="2">
        <v>107</v>
      </c>
      <c r="D6" s="2">
        <v>44</v>
      </c>
      <c r="E6" s="2">
        <v>46</v>
      </c>
      <c r="F6" s="2">
        <v>48</v>
      </c>
      <c r="G6" s="2">
        <v>88</v>
      </c>
      <c r="H6" s="2">
        <v>43</v>
      </c>
      <c r="I6" s="2">
        <v>43</v>
      </c>
      <c r="J6" s="2">
        <v>46</v>
      </c>
      <c r="K6" s="2">
        <v>102</v>
      </c>
      <c r="L6" s="2">
        <v>47</v>
      </c>
      <c r="M6" s="2">
        <v>40</v>
      </c>
      <c r="N6" s="2">
        <v>42</v>
      </c>
      <c r="O6" s="2">
        <v>43</v>
      </c>
      <c r="P6" s="2">
        <v>91</v>
      </c>
      <c r="Q6" s="2">
        <v>89</v>
      </c>
      <c r="R6" s="4">
        <v>83</v>
      </c>
      <c r="S6" s="6">
        <f>AVERAGE(D6,E6,F6,H6:J6,L6:O6)</f>
        <v>44.2</v>
      </c>
      <c r="T6" s="7"/>
      <c r="U6" s="8"/>
      <c r="V6" s="28">
        <f>AVERAGE(C6,G6,K6,P6,Q6,R6)</f>
        <v>93.333333333333329</v>
      </c>
    </row>
    <row r="7" spans="1:24" x14ac:dyDescent="0.25">
      <c r="A7" s="29" t="s">
        <v>32</v>
      </c>
      <c r="B7" s="2">
        <v>44</v>
      </c>
      <c r="C7" s="2">
        <v>88</v>
      </c>
      <c r="D7" s="2">
        <v>55</v>
      </c>
      <c r="E7" s="2">
        <v>48</v>
      </c>
      <c r="F7" s="2"/>
      <c r="G7" s="2">
        <v>89</v>
      </c>
      <c r="H7" s="2">
        <v>43</v>
      </c>
      <c r="I7" s="2">
        <v>44</v>
      </c>
      <c r="J7" s="2"/>
      <c r="K7" s="2"/>
      <c r="L7" s="2"/>
      <c r="M7" s="2"/>
      <c r="N7" s="2"/>
      <c r="O7" s="2"/>
      <c r="P7" s="2"/>
      <c r="Q7" s="2"/>
      <c r="R7" s="4"/>
      <c r="S7" s="6">
        <f t="shared" si="0"/>
        <v>47.5</v>
      </c>
      <c r="T7" s="7"/>
      <c r="U7" s="8"/>
      <c r="V7" s="28">
        <f t="shared" ref="V7:V10" si="1">AVERAGE(C7,G7,K7,P7,Q7,R7)</f>
        <v>88.5</v>
      </c>
    </row>
    <row r="8" spans="1:24" x14ac:dyDescent="0.25">
      <c r="A8" s="29" t="s">
        <v>33</v>
      </c>
      <c r="B8" s="2"/>
      <c r="C8" s="2"/>
      <c r="D8" s="2">
        <v>53</v>
      </c>
      <c r="E8" s="2">
        <v>48</v>
      </c>
      <c r="F8" s="2">
        <v>56</v>
      </c>
      <c r="G8" s="2">
        <v>87</v>
      </c>
      <c r="H8" s="2">
        <v>46</v>
      </c>
      <c r="I8" s="2">
        <v>44</v>
      </c>
      <c r="J8" s="2"/>
      <c r="K8" s="2">
        <v>108</v>
      </c>
      <c r="L8" s="2">
        <v>48</v>
      </c>
      <c r="M8" s="2">
        <v>48</v>
      </c>
      <c r="N8" s="2">
        <v>42</v>
      </c>
      <c r="O8" s="2">
        <v>50</v>
      </c>
      <c r="P8" s="2">
        <v>99</v>
      </c>
      <c r="Q8" s="2">
        <v>92</v>
      </c>
      <c r="R8" s="4">
        <v>108</v>
      </c>
      <c r="S8" s="6">
        <f t="shared" si="0"/>
        <v>48.333333333333336</v>
      </c>
      <c r="T8" s="7"/>
      <c r="U8" s="8"/>
      <c r="V8" s="28">
        <f t="shared" si="1"/>
        <v>98.8</v>
      </c>
    </row>
    <row r="9" spans="1:24" x14ac:dyDescent="0.25">
      <c r="A9" s="29" t="s">
        <v>34</v>
      </c>
      <c r="B9" s="2">
        <v>55</v>
      </c>
      <c r="C9" s="2">
        <v>102</v>
      </c>
      <c r="D9" s="2">
        <v>61</v>
      </c>
      <c r="E9" s="2">
        <v>55</v>
      </c>
      <c r="F9" s="2">
        <v>46</v>
      </c>
      <c r="G9" s="2"/>
      <c r="H9" s="2"/>
      <c r="I9" s="2"/>
      <c r="J9" s="2">
        <v>48</v>
      </c>
      <c r="K9" s="2"/>
      <c r="L9" s="2">
        <v>55</v>
      </c>
      <c r="M9" s="2">
        <v>47</v>
      </c>
      <c r="N9" s="2">
        <v>45</v>
      </c>
      <c r="O9" s="2">
        <v>52</v>
      </c>
      <c r="P9" s="2">
        <v>105</v>
      </c>
      <c r="Q9" s="2"/>
      <c r="R9" s="4"/>
      <c r="S9" s="6">
        <f t="shared" si="0"/>
        <v>51.125</v>
      </c>
      <c r="T9" s="7"/>
      <c r="U9" s="8"/>
      <c r="V9" s="28">
        <f t="shared" si="1"/>
        <v>103.5</v>
      </c>
    </row>
    <row r="10" spans="1:24" ht="15.75" thickBot="1" x14ac:dyDescent="0.3">
      <c r="A10" s="30" t="s">
        <v>35</v>
      </c>
      <c r="B10" s="10">
        <v>50</v>
      </c>
      <c r="C10" s="10">
        <v>106</v>
      </c>
      <c r="D10" s="10"/>
      <c r="E10" s="10"/>
      <c r="F10" s="10">
        <v>50</v>
      </c>
      <c r="G10" s="10"/>
      <c r="H10" s="10">
        <v>45</v>
      </c>
      <c r="I10" s="10">
        <v>52</v>
      </c>
      <c r="J10" s="10">
        <v>46</v>
      </c>
      <c r="K10" s="10"/>
      <c r="L10" s="10">
        <v>45</v>
      </c>
      <c r="M10" s="10">
        <v>55</v>
      </c>
      <c r="N10" s="10">
        <v>49</v>
      </c>
      <c r="O10" s="10">
        <v>47</v>
      </c>
      <c r="P10" s="10">
        <v>109</v>
      </c>
      <c r="Q10" s="10">
        <v>102</v>
      </c>
      <c r="R10" s="11">
        <v>97</v>
      </c>
      <c r="S10" s="51">
        <f t="shared" si="0"/>
        <v>48.625</v>
      </c>
      <c r="T10" s="32"/>
      <c r="U10" s="31"/>
      <c r="V10" s="53">
        <f t="shared" si="1"/>
        <v>103.5</v>
      </c>
    </row>
    <row r="11" spans="1:24" ht="15.75" thickBot="1" x14ac:dyDescent="0.3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2"/>
      <c r="R11" s="22"/>
      <c r="S11" s="25"/>
      <c r="T11" s="26"/>
      <c r="U11" s="26"/>
      <c r="V11" s="25"/>
    </row>
    <row r="12" spans="1:24" x14ac:dyDescent="0.25">
      <c r="A12" s="14" t="s">
        <v>16</v>
      </c>
      <c r="B12" s="18">
        <f>SMALL(B4:B10, 1)+SMALL(B4:B10, 2)+SMALL(B4:B10, 3)+SMALL(B4:B10,4)</f>
        <v>170</v>
      </c>
      <c r="C12" s="18">
        <f t="shared" ref="C12:Q12" si="2">SMALL(C4:C10, 1)+SMALL(C4:C10, 2)+SMALL(C4:C10, 3)+SMALL(C4:C10,4)</f>
        <v>349</v>
      </c>
      <c r="D12" s="18">
        <f t="shared" si="2"/>
        <v>186</v>
      </c>
      <c r="E12" s="18">
        <f t="shared" si="2"/>
        <v>169</v>
      </c>
      <c r="F12" s="18">
        <f t="shared" si="2"/>
        <v>173</v>
      </c>
      <c r="G12" s="18">
        <f t="shared" si="2"/>
        <v>332</v>
      </c>
      <c r="H12" s="18">
        <f t="shared" si="2"/>
        <v>166</v>
      </c>
      <c r="I12" s="18">
        <f t="shared" si="2"/>
        <v>169</v>
      </c>
      <c r="J12" s="18">
        <f t="shared" si="2"/>
        <v>173</v>
      </c>
      <c r="K12" s="18">
        <f t="shared" si="2"/>
        <v>377</v>
      </c>
      <c r="L12" s="18">
        <f t="shared" si="2"/>
        <v>171</v>
      </c>
      <c r="M12" s="18">
        <f t="shared" si="2"/>
        <v>165</v>
      </c>
      <c r="N12" s="18">
        <f t="shared" si="2"/>
        <v>160</v>
      </c>
      <c r="O12" s="18">
        <f t="shared" si="2"/>
        <v>166</v>
      </c>
      <c r="P12" s="18">
        <f t="shared" si="2"/>
        <v>347</v>
      </c>
      <c r="Q12" s="18">
        <f t="shared" si="2"/>
        <v>347</v>
      </c>
      <c r="R12" s="19">
        <f>SMALL(R4:R10, 1)+SMALL(R4:R10, 2)+SMALL(R4:R10, 3)+SMALL(R4:R10,4)</f>
        <v>345</v>
      </c>
      <c r="S12" s="24"/>
      <c r="T12" s="24"/>
      <c r="U12" s="24"/>
      <c r="V12" s="24"/>
    </row>
    <row r="13" spans="1:24" x14ac:dyDescent="0.25">
      <c r="A13" s="9" t="s">
        <v>19</v>
      </c>
      <c r="B13" s="2">
        <v>166</v>
      </c>
      <c r="C13" s="2"/>
      <c r="D13" s="2">
        <v>187</v>
      </c>
      <c r="E13" s="2">
        <v>171</v>
      </c>
      <c r="F13" s="2">
        <v>179</v>
      </c>
      <c r="G13" s="2"/>
      <c r="H13" s="2">
        <v>182</v>
      </c>
      <c r="I13" s="2">
        <v>207</v>
      </c>
      <c r="J13" s="2">
        <v>226</v>
      </c>
      <c r="K13" s="2"/>
      <c r="L13" s="2">
        <v>169</v>
      </c>
      <c r="M13" s="2">
        <v>163</v>
      </c>
      <c r="N13" s="2">
        <v>169</v>
      </c>
      <c r="O13" s="2">
        <v>156</v>
      </c>
      <c r="P13" s="2"/>
      <c r="Q13" s="2"/>
      <c r="R13" s="4"/>
    </row>
    <row r="14" spans="1:24" ht="15.75" thickBot="1" x14ac:dyDescent="0.3">
      <c r="A14" s="5" t="s">
        <v>20</v>
      </c>
      <c r="B14" s="10" t="s">
        <v>38</v>
      </c>
      <c r="C14" s="10" t="s">
        <v>54</v>
      </c>
      <c r="D14" s="10" t="s">
        <v>66</v>
      </c>
      <c r="E14" s="10" t="s">
        <v>66</v>
      </c>
      <c r="F14" s="10" t="s">
        <v>66</v>
      </c>
      <c r="G14" s="10" t="s">
        <v>67</v>
      </c>
      <c r="H14" s="10" t="s">
        <v>66</v>
      </c>
      <c r="I14" s="10" t="s">
        <v>66</v>
      </c>
      <c r="J14" s="10" t="s">
        <v>66</v>
      </c>
      <c r="K14" s="10"/>
      <c r="L14" s="10" t="s">
        <v>69</v>
      </c>
      <c r="M14" s="10" t="s">
        <v>69</v>
      </c>
      <c r="N14" s="10" t="s">
        <v>66</v>
      </c>
      <c r="O14" s="10" t="s">
        <v>69</v>
      </c>
      <c r="P14" s="10" t="s">
        <v>73</v>
      </c>
      <c r="Q14" s="10" t="s">
        <v>54</v>
      </c>
      <c r="R14" s="11" t="s">
        <v>79</v>
      </c>
    </row>
    <row r="15" spans="1:24" ht="15.75" thickBot="1" x14ac:dyDescent="0.3"/>
    <row r="16" spans="1:24" x14ac:dyDescent="0.25">
      <c r="E16" s="101" t="s">
        <v>23</v>
      </c>
      <c r="F16" s="102"/>
      <c r="G16" s="102"/>
      <c r="H16" s="102"/>
      <c r="I16" s="102"/>
      <c r="J16" s="103"/>
      <c r="L16" s="101" t="s">
        <v>29</v>
      </c>
      <c r="M16" s="102"/>
      <c r="N16" s="102"/>
      <c r="O16" s="102"/>
      <c r="P16" s="102"/>
      <c r="Q16" s="103"/>
    </row>
    <row r="17" spans="1:22" ht="15.75" thickBot="1" x14ac:dyDescent="0.3">
      <c r="E17" s="12"/>
      <c r="F17" s="13" t="s">
        <v>21</v>
      </c>
      <c r="G17" s="34">
        <f>COUNTIF(C14:R14, "W")</f>
        <v>7</v>
      </c>
      <c r="H17" s="13" t="s">
        <v>22</v>
      </c>
      <c r="I17" s="104">
        <f>COUNTIF(B14:R14, "L")</f>
        <v>3</v>
      </c>
      <c r="J17" s="105"/>
      <c r="L17" s="106" t="s">
        <v>74</v>
      </c>
      <c r="M17" s="107"/>
      <c r="N17" s="107"/>
      <c r="O17" s="107"/>
      <c r="P17" s="107"/>
      <c r="Q17" s="108"/>
    </row>
    <row r="19" spans="1:22" ht="15.75" thickBot="1" x14ac:dyDescent="0.3"/>
    <row r="20" spans="1:22" x14ac:dyDescent="0.25">
      <c r="A20" s="94" t="s">
        <v>25</v>
      </c>
      <c r="B20" s="95"/>
      <c r="D20" s="94" t="s">
        <v>26</v>
      </c>
      <c r="E20" s="96"/>
      <c r="F20" s="96"/>
      <c r="G20" s="96"/>
      <c r="H20" s="95"/>
      <c r="J20" s="94" t="s">
        <v>27</v>
      </c>
      <c r="K20" s="96"/>
      <c r="L20" s="96"/>
      <c r="M20" s="96"/>
      <c r="N20" s="95"/>
      <c r="P20" s="94" t="s">
        <v>28</v>
      </c>
      <c r="Q20" s="96"/>
      <c r="R20" s="96"/>
      <c r="S20" s="96"/>
      <c r="T20" s="96"/>
      <c r="U20" s="96"/>
      <c r="V20" s="95"/>
    </row>
    <row r="21" spans="1:22" ht="15.75" thickBot="1" x14ac:dyDescent="0.3">
      <c r="A21" s="97" t="s">
        <v>13</v>
      </c>
      <c r="B21" s="98"/>
      <c r="D21" s="88" t="s">
        <v>13</v>
      </c>
      <c r="E21" s="89"/>
      <c r="F21" s="89"/>
      <c r="G21" s="89"/>
      <c r="H21" s="90"/>
      <c r="J21" s="88"/>
      <c r="K21" s="89"/>
      <c r="L21" s="89"/>
      <c r="M21" s="89"/>
      <c r="N21" s="90"/>
      <c r="P21" s="88" t="s">
        <v>31</v>
      </c>
      <c r="Q21" s="89"/>
      <c r="R21" s="89"/>
      <c r="S21" s="89"/>
      <c r="T21" s="89"/>
      <c r="U21" s="89"/>
      <c r="V21" s="90"/>
    </row>
    <row r="22" spans="1:22" ht="15.75" thickBot="1" x14ac:dyDescent="0.3">
      <c r="D22" s="88" t="s">
        <v>14</v>
      </c>
      <c r="E22" s="89"/>
      <c r="F22" s="89"/>
      <c r="G22" s="89"/>
      <c r="H22" s="90"/>
      <c r="J22" s="88"/>
      <c r="K22" s="89"/>
      <c r="L22" s="89"/>
      <c r="M22" s="89"/>
      <c r="N22" s="90"/>
      <c r="P22" s="91" t="s">
        <v>34</v>
      </c>
      <c r="Q22" s="92"/>
      <c r="R22" s="92"/>
      <c r="S22" s="92"/>
      <c r="T22" s="92"/>
      <c r="U22" s="92"/>
      <c r="V22" s="93"/>
    </row>
    <row r="23" spans="1:22" ht="15.75" thickBot="1" x14ac:dyDescent="0.3">
      <c r="D23" s="91"/>
      <c r="E23" s="92"/>
      <c r="F23" s="92"/>
      <c r="G23" s="92"/>
      <c r="H23" s="93"/>
      <c r="J23" s="91"/>
      <c r="K23" s="92"/>
      <c r="L23" s="92"/>
      <c r="M23" s="92"/>
      <c r="N23" s="93"/>
    </row>
  </sheetData>
  <mergeCells count="18">
    <mergeCell ref="T2:V2"/>
    <mergeCell ref="E16:J16"/>
    <mergeCell ref="L16:Q16"/>
    <mergeCell ref="I17:J17"/>
    <mergeCell ref="L17:Q17"/>
    <mergeCell ref="A20:B20"/>
    <mergeCell ref="D20:H20"/>
    <mergeCell ref="J20:N20"/>
    <mergeCell ref="P20:V20"/>
    <mergeCell ref="A21:B21"/>
    <mergeCell ref="D21:H21"/>
    <mergeCell ref="J21:N21"/>
    <mergeCell ref="P21:V21"/>
    <mergeCell ref="D22:H22"/>
    <mergeCell ref="J22:N22"/>
    <mergeCell ref="P22:V22"/>
    <mergeCell ref="D23:H23"/>
    <mergeCell ref="J23:N23"/>
  </mergeCells>
  <conditionalFormatting sqref="B4:P4">
    <cfRule type="top10" dxfId="23" priority="12" bottom="1" rank="1"/>
  </conditionalFormatting>
  <conditionalFormatting sqref="B5:P5">
    <cfRule type="top10" dxfId="22" priority="11" bottom="1" rank="1"/>
  </conditionalFormatting>
  <conditionalFormatting sqref="B6:P6">
    <cfRule type="top10" dxfId="21" priority="10" bottom="1" rank="1"/>
  </conditionalFormatting>
  <conditionalFormatting sqref="B8:R8">
    <cfRule type="top10" dxfId="20" priority="9" bottom="1" rank="1"/>
  </conditionalFormatting>
  <conditionalFormatting sqref="B9:P9">
    <cfRule type="top10" dxfId="19" priority="8" bottom="1" rank="1"/>
  </conditionalFormatting>
  <conditionalFormatting sqref="B10:P10">
    <cfRule type="top10" dxfId="18" priority="7" bottom="1" rank="1"/>
  </conditionalFormatting>
  <conditionalFormatting sqref="B6:R6">
    <cfRule type="top10" dxfId="17" priority="6" bottom="1" rank="1"/>
  </conditionalFormatting>
  <conditionalFormatting sqref="B5 E5 N5:P5">
    <cfRule type="top10" dxfId="16" priority="5" bottom="1" rank="1"/>
  </conditionalFormatting>
  <conditionalFormatting sqref="B10:R10">
    <cfRule type="top10" dxfId="15" priority="4" bottom="1" rank="1"/>
  </conditionalFormatting>
  <conditionalFormatting sqref="B9:R9">
    <cfRule type="top10" dxfId="14" priority="3" bottom="1" rank="1"/>
  </conditionalFormatting>
  <conditionalFormatting sqref="B7:R7">
    <cfRule type="top10" dxfId="13" priority="2" bottom="1" rank="1"/>
  </conditionalFormatting>
  <conditionalFormatting sqref="B4:R4">
    <cfRule type="top10" dxfId="12" priority="1" bottom="1" rank="1"/>
  </conditionalFormatting>
  <pageMargins left="0.7" right="0.7" top="0.75" bottom="0.75" header="0.3" footer="0.3"/>
  <pageSetup orientation="landscape" r:id="rId1"/>
  <headerFooter>
    <oddHeader>&amp;C&amp;18 2013 Varsity Golf Results</oddHeader>
    <oddFooter>&amp;CLast Updated: 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view="pageLayout" zoomScaleNormal="100" workbookViewId="0"/>
  </sheetViews>
  <sheetFormatPr defaultRowHeight="15" x14ac:dyDescent="0.25"/>
  <cols>
    <col min="1" max="1" width="16.7109375" bestFit="1" customWidth="1"/>
    <col min="2" max="2" width="6.140625" customWidth="1"/>
    <col min="3" max="3" width="5.28515625" customWidth="1"/>
    <col min="4" max="16" width="4.85546875" customWidth="1"/>
    <col min="17" max="17" width="5.5703125" customWidth="1"/>
    <col min="18" max="18" width="5.7109375" customWidth="1"/>
    <col min="19" max="20" width="5.28515625" hidden="1" customWidth="1"/>
    <col min="21" max="21" width="5.28515625" customWidth="1"/>
    <col min="22" max="23" width="5.28515625" hidden="1" customWidth="1"/>
    <col min="24" max="24" width="5.28515625" customWidth="1"/>
    <col min="25" max="30" width="4.5703125" customWidth="1"/>
  </cols>
  <sheetData>
    <row r="1" spans="1:24" ht="134.25" customHeight="1" x14ac:dyDescent="0.25">
      <c r="A1" s="3"/>
      <c r="B1" s="15" t="s">
        <v>11</v>
      </c>
      <c r="C1" s="15" t="s">
        <v>3</v>
      </c>
      <c r="D1" s="52" t="s">
        <v>3</v>
      </c>
      <c r="E1" s="54" t="s">
        <v>62</v>
      </c>
      <c r="F1" s="1"/>
      <c r="G1" s="1"/>
    </row>
    <row r="2" spans="1:24" x14ac:dyDescent="0.25">
      <c r="A2" s="27"/>
      <c r="B2" s="2" t="s">
        <v>2</v>
      </c>
      <c r="C2" s="2" t="s">
        <v>59</v>
      </c>
      <c r="D2" s="55" t="s">
        <v>2</v>
      </c>
      <c r="E2" s="58"/>
      <c r="F2" s="1"/>
      <c r="G2" s="1"/>
    </row>
    <row r="3" spans="1:24" x14ac:dyDescent="0.25">
      <c r="A3" s="27"/>
      <c r="B3" s="20">
        <v>41499</v>
      </c>
      <c r="C3" s="20">
        <v>41500</v>
      </c>
      <c r="D3" s="56">
        <v>41534</v>
      </c>
      <c r="E3" s="59"/>
      <c r="F3" s="1"/>
      <c r="G3" s="1"/>
    </row>
    <row r="4" spans="1:24" x14ac:dyDescent="0.25">
      <c r="A4" s="29" t="s">
        <v>35</v>
      </c>
      <c r="B4" s="2">
        <v>53</v>
      </c>
      <c r="C4" s="2">
        <v>51</v>
      </c>
      <c r="D4" s="55"/>
      <c r="E4" s="58">
        <f t="shared" ref="E4:E9" si="0">AVERAGE(B4:D4)</f>
        <v>52</v>
      </c>
    </row>
    <row r="5" spans="1:24" x14ac:dyDescent="0.25">
      <c r="A5" s="29" t="s">
        <v>60</v>
      </c>
      <c r="B5" s="2">
        <v>54</v>
      </c>
      <c r="C5" s="2">
        <v>51</v>
      </c>
      <c r="D5" s="55">
        <v>54</v>
      </c>
      <c r="E5" s="58">
        <f t="shared" si="0"/>
        <v>53</v>
      </c>
    </row>
    <row r="6" spans="1:24" x14ac:dyDescent="0.25">
      <c r="A6" s="29" t="s">
        <v>65</v>
      </c>
      <c r="B6" s="2">
        <v>59</v>
      </c>
      <c r="C6" s="2">
        <v>52</v>
      </c>
      <c r="D6" s="55" t="s">
        <v>72</v>
      </c>
      <c r="E6" s="58">
        <f t="shared" si="0"/>
        <v>55.5</v>
      </c>
    </row>
    <row r="7" spans="1:24" x14ac:dyDescent="0.25">
      <c r="A7" s="29" t="s">
        <v>64</v>
      </c>
      <c r="B7" s="2"/>
      <c r="C7" s="2">
        <v>55</v>
      </c>
      <c r="D7" s="55">
        <v>64</v>
      </c>
      <c r="E7" s="58">
        <f t="shared" si="0"/>
        <v>59.5</v>
      </c>
    </row>
    <row r="8" spans="1:24" x14ac:dyDescent="0.25">
      <c r="A8" s="29" t="s">
        <v>63</v>
      </c>
      <c r="B8" s="2">
        <v>62</v>
      </c>
      <c r="C8" s="2"/>
      <c r="D8" s="55">
        <v>69</v>
      </c>
      <c r="E8" s="58">
        <f t="shared" si="0"/>
        <v>65.5</v>
      </c>
    </row>
    <row r="9" spans="1:24" ht="15.75" thickBot="1" x14ac:dyDescent="0.3">
      <c r="A9" s="30" t="s">
        <v>61</v>
      </c>
      <c r="B9" s="10"/>
      <c r="C9" s="10"/>
      <c r="D9" s="57">
        <v>67</v>
      </c>
      <c r="E9" s="60">
        <f t="shared" si="0"/>
        <v>67</v>
      </c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</row>
    <row r="10" spans="1:24" ht="15.75" thickBot="1" x14ac:dyDescent="0.3">
      <c r="A10" s="44"/>
      <c r="B10" s="43"/>
      <c r="C10" s="43"/>
      <c r="D10" s="43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8"/>
      <c r="R10" s="48"/>
      <c r="S10" s="45"/>
      <c r="T10" s="45"/>
      <c r="U10" s="46"/>
      <c r="V10" s="47"/>
      <c r="W10" s="47"/>
      <c r="X10" s="46"/>
    </row>
    <row r="11" spans="1:24" x14ac:dyDescent="0.25">
      <c r="A11" s="14" t="s">
        <v>16</v>
      </c>
      <c r="B11" s="18">
        <f>SMALL(B4:B9, 1)+SMALL(B4:B9, 2)+SMALL(B4:B9, 3)+SMALL(B4:B9,4)</f>
        <v>228</v>
      </c>
      <c r="C11" s="18">
        <f>SMALL(C4:C9, 1)+SMALL(C4:C9, 2)+SMALL(C4:C9, 3)+SMALL(C4:C9,4)</f>
        <v>209</v>
      </c>
      <c r="D11" s="18">
        <f>SMALL(D4:D9, 1)+SMALL(D4:D9, 2)+SMALL(D4:D9, 3)+SMALL(D4:D9,4)</f>
        <v>254</v>
      </c>
      <c r="E11" s="77"/>
      <c r="F11" s="24"/>
      <c r="G11" s="24"/>
      <c r="H11" s="24"/>
      <c r="I11" s="24"/>
      <c r="J11" s="24"/>
      <c r="K11" s="48"/>
      <c r="L11" s="48"/>
      <c r="M11" s="48"/>
      <c r="N11" s="48"/>
      <c r="O11" s="48"/>
      <c r="P11" s="48"/>
    </row>
    <row r="12" spans="1:24" x14ac:dyDescent="0.25">
      <c r="A12" s="9" t="s">
        <v>19</v>
      </c>
      <c r="B12" s="2">
        <v>194</v>
      </c>
      <c r="C12" s="2">
        <v>221</v>
      </c>
      <c r="D12" s="2">
        <v>191</v>
      </c>
    </row>
    <row r="13" spans="1:24" ht="15.75" thickBot="1" x14ac:dyDescent="0.3">
      <c r="A13" s="5" t="s">
        <v>20</v>
      </c>
      <c r="B13" s="10" t="str">
        <f>IF(B11&lt;B12, "W", "L")</f>
        <v>L</v>
      </c>
      <c r="C13" s="10" t="str">
        <f t="shared" ref="C13:D13" si="1">IF(C11&lt;C12, "W", "L")</f>
        <v>W</v>
      </c>
      <c r="D13" s="10" t="str">
        <f t="shared" si="1"/>
        <v>L</v>
      </c>
    </row>
    <row r="14" spans="1:24" ht="15.75" thickBot="1" x14ac:dyDescent="0.3"/>
    <row r="15" spans="1:24" x14ac:dyDescent="0.25">
      <c r="B15" s="101" t="s">
        <v>23</v>
      </c>
      <c r="C15" s="102"/>
      <c r="D15" s="102"/>
      <c r="E15" s="102"/>
      <c r="F15" s="102"/>
      <c r="G15" s="103"/>
    </row>
    <row r="16" spans="1:24" ht="15.75" thickBot="1" x14ac:dyDescent="0.3">
      <c r="B16" s="12"/>
      <c r="C16" s="13" t="s">
        <v>21</v>
      </c>
      <c r="D16" s="34">
        <f>COUNTIF(B13:D13, "W")</f>
        <v>1</v>
      </c>
      <c r="E16" s="13" t="s">
        <v>22</v>
      </c>
      <c r="F16" s="34">
        <f>COUNTIF(B13:D13, "L")</f>
        <v>2</v>
      </c>
      <c r="G16" s="35"/>
    </row>
  </sheetData>
  <mergeCells count="1">
    <mergeCell ref="B15:G15"/>
  </mergeCells>
  <conditionalFormatting sqref="E5:E9 B4:E4">
    <cfRule type="top10" dxfId="11" priority="15" bottom="1" rank="1"/>
  </conditionalFormatting>
  <conditionalFormatting sqref="B4 E4:E9">
    <cfRule type="top10" dxfId="10" priority="31" bottom="1" rank="1"/>
  </conditionalFormatting>
  <conditionalFormatting sqref="B5:D5">
    <cfRule type="top10" dxfId="9" priority="38" bottom="1" rank="1"/>
  </conditionalFormatting>
  <conditionalFormatting sqref="B6:D6">
    <cfRule type="top10" dxfId="8" priority="39" bottom="1" rank="1"/>
  </conditionalFormatting>
  <conditionalFormatting sqref="B8:D8">
    <cfRule type="top10" dxfId="7" priority="40" bottom="1" rank="1"/>
  </conditionalFormatting>
  <conditionalFormatting sqref="B9:D9">
    <cfRule type="top10" dxfId="6" priority="41" bottom="1" rank="1"/>
  </conditionalFormatting>
  <conditionalFormatting sqref="B6">
    <cfRule type="top10" dxfId="5" priority="42" bottom="1" rank="1"/>
  </conditionalFormatting>
  <conditionalFormatting sqref="B5">
    <cfRule type="top10" dxfId="4" priority="43" bottom="1" rank="1"/>
  </conditionalFormatting>
  <conditionalFormatting sqref="B9">
    <cfRule type="top10" dxfId="3" priority="44" bottom="1" rank="1"/>
  </conditionalFormatting>
  <conditionalFormatting sqref="B8">
    <cfRule type="top10" dxfId="2" priority="45" bottom="1" rank="1"/>
  </conditionalFormatting>
  <conditionalFormatting sqref="B7:D7">
    <cfRule type="top10" dxfId="1" priority="48" bottom="1" rank="1"/>
  </conditionalFormatting>
  <conditionalFormatting sqref="B7">
    <cfRule type="top10" dxfId="0" priority="49" bottom="1" rank="1"/>
  </conditionalFormatting>
  <pageMargins left="0.7" right="0.7" top="0.75" bottom="0.75" header="0.3" footer="0.3"/>
  <pageSetup orientation="landscape" r:id="rId1"/>
  <headerFooter>
    <oddHeader>&amp;C&amp;18 2013 JV Golf Results</oddHeader>
    <oddFooter>&amp;CLast Updated: 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zoomScaleNormal="100" workbookViewId="0">
      <selection activeCell="D21" sqref="D21:D22"/>
    </sheetView>
  </sheetViews>
  <sheetFormatPr defaultRowHeight="15" x14ac:dyDescent="0.25"/>
  <cols>
    <col min="1" max="1" width="9.5703125" bestFit="1" customWidth="1"/>
    <col min="3" max="11" width="5.28515625" customWidth="1"/>
    <col min="12" max="12" width="7.42578125" customWidth="1"/>
    <col min="13" max="13" width="19.85546875" customWidth="1"/>
  </cols>
  <sheetData>
    <row r="1" spans="1:13" ht="80.25" customHeight="1" x14ac:dyDescent="0.25">
      <c r="A1" s="33" t="s">
        <v>40</v>
      </c>
      <c r="B1" s="33" t="s">
        <v>39</v>
      </c>
      <c r="C1" s="39" t="s">
        <v>58</v>
      </c>
      <c r="D1" s="39" t="s">
        <v>10</v>
      </c>
      <c r="E1" s="39" t="s">
        <v>9</v>
      </c>
      <c r="F1" s="39" t="s">
        <v>57</v>
      </c>
      <c r="G1" s="40" t="s">
        <v>37</v>
      </c>
      <c r="H1" s="39" t="s">
        <v>8</v>
      </c>
      <c r="I1" s="39" t="s">
        <v>1</v>
      </c>
      <c r="J1" s="39" t="s">
        <v>5</v>
      </c>
      <c r="K1" s="38" t="s">
        <v>56</v>
      </c>
      <c r="L1" s="37" t="s">
        <v>55</v>
      </c>
      <c r="M1" s="37" t="s">
        <v>75</v>
      </c>
    </row>
    <row r="2" spans="1:13" x14ac:dyDescent="0.25">
      <c r="A2" s="36" t="s">
        <v>44</v>
      </c>
      <c r="B2" s="36" t="s">
        <v>43</v>
      </c>
      <c r="C2" s="41">
        <v>34</v>
      </c>
      <c r="D2" s="41">
        <v>11</v>
      </c>
      <c r="E2" s="41">
        <v>12</v>
      </c>
      <c r="F2" s="41">
        <v>12</v>
      </c>
      <c r="G2" s="42">
        <v>0</v>
      </c>
      <c r="H2" s="41">
        <v>11.5</v>
      </c>
      <c r="I2" s="41">
        <v>12</v>
      </c>
      <c r="J2" s="41">
        <v>12</v>
      </c>
      <c r="K2" s="41">
        <v>48.5</v>
      </c>
      <c r="L2" s="36">
        <f>SUM(C2:K2)</f>
        <v>153</v>
      </c>
      <c r="M2" s="36" t="s">
        <v>76</v>
      </c>
    </row>
    <row r="3" spans="1:13" x14ac:dyDescent="0.25">
      <c r="A3" s="36" t="s">
        <v>47</v>
      </c>
      <c r="B3" s="36" t="s">
        <v>46</v>
      </c>
      <c r="C3" s="41">
        <v>30.5</v>
      </c>
      <c r="D3" s="41">
        <v>9</v>
      </c>
      <c r="E3" s="41">
        <v>11</v>
      </c>
      <c r="F3" s="41">
        <v>9.5</v>
      </c>
      <c r="G3" s="42">
        <v>0</v>
      </c>
      <c r="H3" s="41">
        <v>10</v>
      </c>
      <c r="I3" s="41">
        <v>11</v>
      </c>
      <c r="J3" s="41">
        <v>10</v>
      </c>
      <c r="K3" s="41">
        <v>47</v>
      </c>
      <c r="L3" s="36">
        <f t="shared" ref="L3:L8" si="0">SUM(C3:K3)</f>
        <v>138</v>
      </c>
      <c r="M3" s="36" t="s">
        <v>77</v>
      </c>
    </row>
    <row r="4" spans="1:13" x14ac:dyDescent="0.25">
      <c r="A4" s="36" t="s">
        <v>49</v>
      </c>
      <c r="B4" s="36" t="s">
        <v>48</v>
      </c>
      <c r="C4" s="41">
        <v>7</v>
      </c>
      <c r="D4" s="41">
        <v>9</v>
      </c>
      <c r="E4" s="41">
        <v>9.5</v>
      </c>
      <c r="F4" s="41">
        <v>7.5</v>
      </c>
      <c r="G4" s="42">
        <v>0</v>
      </c>
      <c r="H4" s="41">
        <v>9</v>
      </c>
      <c r="I4" s="41">
        <v>5.5</v>
      </c>
      <c r="J4" s="41">
        <v>5.5</v>
      </c>
      <c r="K4" s="41">
        <v>36.5</v>
      </c>
      <c r="L4" s="36">
        <f t="shared" si="0"/>
        <v>89.5</v>
      </c>
      <c r="M4" s="36" t="s">
        <v>78</v>
      </c>
    </row>
    <row r="5" spans="1:13" x14ac:dyDescent="0.25">
      <c r="A5" s="36" t="s">
        <v>53</v>
      </c>
      <c r="B5" s="36" t="s">
        <v>52</v>
      </c>
      <c r="C5" s="41">
        <v>25.5</v>
      </c>
      <c r="D5" s="41">
        <v>0</v>
      </c>
      <c r="E5" s="41">
        <v>0</v>
      </c>
      <c r="F5" s="41">
        <v>7.5</v>
      </c>
      <c r="G5" s="42">
        <v>0</v>
      </c>
      <c r="H5" s="41">
        <v>7.5</v>
      </c>
      <c r="I5" s="41">
        <v>3.5</v>
      </c>
      <c r="J5" s="41">
        <v>0</v>
      </c>
      <c r="K5" s="41">
        <v>0</v>
      </c>
      <c r="L5" s="36">
        <f t="shared" si="0"/>
        <v>44</v>
      </c>
      <c r="M5" s="36"/>
    </row>
    <row r="6" spans="1:13" x14ac:dyDescent="0.25">
      <c r="A6" s="36" t="s">
        <v>45</v>
      </c>
      <c r="B6" s="36" t="s">
        <v>41</v>
      </c>
      <c r="C6" s="41">
        <v>0</v>
      </c>
      <c r="D6" s="41">
        <v>4</v>
      </c>
      <c r="E6" s="41">
        <v>0</v>
      </c>
      <c r="F6" s="41">
        <v>5</v>
      </c>
      <c r="G6" s="42">
        <v>0</v>
      </c>
      <c r="H6" s="41">
        <v>7.5</v>
      </c>
      <c r="I6" s="41">
        <v>3.5</v>
      </c>
      <c r="J6" s="41">
        <v>2</v>
      </c>
      <c r="K6" s="41">
        <v>25</v>
      </c>
      <c r="L6" s="36">
        <f t="shared" si="0"/>
        <v>47</v>
      </c>
      <c r="M6" s="36"/>
    </row>
    <row r="7" spans="1:13" x14ac:dyDescent="0.25">
      <c r="A7" s="36" t="s">
        <v>51</v>
      </c>
      <c r="B7" s="36" t="s">
        <v>50</v>
      </c>
      <c r="C7" s="41">
        <v>9.5</v>
      </c>
      <c r="D7" s="41">
        <v>5</v>
      </c>
      <c r="E7" s="41">
        <v>8</v>
      </c>
      <c r="F7" s="41">
        <v>0</v>
      </c>
      <c r="G7" s="42">
        <v>0</v>
      </c>
      <c r="H7" s="41">
        <v>0</v>
      </c>
      <c r="I7" s="41">
        <v>1</v>
      </c>
      <c r="J7" s="41">
        <v>8</v>
      </c>
      <c r="K7" s="41"/>
      <c r="L7" s="36">
        <f t="shared" si="0"/>
        <v>31.5</v>
      </c>
      <c r="M7" s="36"/>
    </row>
    <row r="8" spans="1:13" x14ac:dyDescent="0.25">
      <c r="A8" s="36" t="s">
        <v>42</v>
      </c>
      <c r="B8" s="36" t="s">
        <v>41</v>
      </c>
      <c r="C8" s="41">
        <v>8</v>
      </c>
      <c r="D8" s="41">
        <v>1</v>
      </c>
      <c r="E8" s="41">
        <v>9.5</v>
      </c>
      <c r="F8" s="41">
        <v>5</v>
      </c>
      <c r="G8" s="42">
        <v>0</v>
      </c>
      <c r="H8" s="41">
        <v>5.5</v>
      </c>
      <c r="I8" s="41">
        <v>0</v>
      </c>
      <c r="J8" s="41">
        <v>4</v>
      </c>
      <c r="K8" s="41"/>
      <c r="L8" s="36">
        <f t="shared" si="0"/>
        <v>33</v>
      </c>
      <c r="M8" s="36" t="s">
        <v>78</v>
      </c>
    </row>
  </sheetData>
  <pageMargins left="0.7" right="0.7" top="0.75" bottom="0.75" header="0.3" footer="0.3"/>
  <pageSetup orientation="portrait" verticalDpi="0" r:id="rId1"/>
  <headerFooter>
    <oddHeader>&amp;C2013 CVC Points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opLeftCell="A13" workbookViewId="0">
      <selection activeCell="H35" sqref="H35"/>
    </sheetView>
  </sheetViews>
  <sheetFormatPr defaultRowHeight="15" x14ac:dyDescent="0.25"/>
  <cols>
    <col min="3" max="3" width="9.140625" customWidth="1"/>
    <col min="4" max="4" width="11.28515625" customWidth="1"/>
    <col min="10" max="10" width="14.7109375" bestFit="1" customWidth="1"/>
  </cols>
  <sheetData>
    <row r="1" spans="1:14" ht="21" x14ac:dyDescent="0.35">
      <c r="A1" s="122" t="s">
        <v>80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63"/>
      <c r="N1" s="63"/>
    </row>
    <row r="2" spans="1:14" ht="21" x14ac:dyDescent="0.35">
      <c r="A2" s="64"/>
      <c r="B2" s="64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x14ac:dyDescent="0.25">
      <c r="A3" s="124" t="s">
        <v>81</v>
      </c>
      <c r="B3" s="124"/>
      <c r="C3" s="124"/>
      <c r="D3" s="124"/>
      <c r="E3" s="124"/>
      <c r="F3" s="124"/>
      <c r="G3" s="124"/>
      <c r="H3" s="61"/>
      <c r="I3" s="61"/>
      <c r="J3" s="123" t="s">
        <v>82</v>
      </c>
      <c r="K3" s="123"/>
      <c r="L3" s="123"/>
      <c r="M3" s="61"/>
      <c r="N3" s="61"/>
    </row>
    <row r="4" spans="1:14" x14ac:dyDescent="0.25">
      <c r="A4" s="110" t="s">
        <v>83</v>
      </c>
      <c r="B4" s="110"/>
      <c r="C4" s="66" t="s">
        <v>84</v>
      </c>
      <c r="D4" s="66" t="s">
        <v>85</v>
      </c>
      <c r="E4" s="66" t="s">
        <v>86</v>
      </c>
      <c r="F4" s="66" t="s">
        <v>87</v>
      </c>
      <c r="G4" s="66" t="s">
        <v>88</v>
      </c>
      <c r="H4" s="61"/>
      <c r="I4" s="61"/>
      <c r="J4" s="66" t="s">
        <v>83</v>
      </c>
      <c r="K4" s="110" t="s">
        <v>89</v>
      </c>
      <c r="L4" s="110"/>
      <c r="M4" s="61"/>
      <c r="N4" s="61"/>
    </row>
    <row r="5" spans="1:14" x14ac:dyDescent="0.25">
      <c r="A5" s="111" t="s">
        <v>13</v>
      </c>
      <c r="B5" s="111"/>
      <c r="C5" s="62">
        <v>12</v>
      </c>
      <c r="D5" s="62">
        <v>1</v>
      </c>
      <c r="E5" s="65" t="s">
        <v>90</v>
      </c>
      <c r="F5" s="65"/>
      <c r="G5" s="65"/>
      <c r="H5" s="61"/>
      <c r="I5" s="61"/>
      <c r="J5" s="62"/>
      <c r="K5" s="111"/>
      <c r="L5" s="111"/>
      <c r="M5" s="61"/>
      <c r="N5" s="61"/>
    </row>
    <row r="6" spans="1:14" x14ac:dyDescent="0.25">
      <c r="A6" s="111" t="s">
        <v>14</v>
      </c>
      <c r="B6" s="111"/>
      <c r="C6" s="62">
        <v>12</v>
      </c>
      <c r="D6" s="62">
        <v>2</v>
      </c>
      <c r="E6" s="65" t="s">
        <v>72</v>
      </c>
      <c r="F6" s="65"/>
      <c r="G6" s="65"/>
      <c r="H6" s="61"/>
      <c r="I6" s="61"/>
      <c r="J6" s="62"/>
      <c r="K6" s="111"/>
      <c r="L6" s="111"/>
      <c r="M6" s="61"/>
      <c r="N6" s="61"/>
    </row>
    <row r="7" spans="1:14" x14ac:dyDescent="0.25">
      <c r="A7" s="111" t="s">
        <v>31</v>
      </c>
      <c r="B7" s="111"/>
      <c r="C7" s="62">
        <v>10</v>
      </c>
      <c r="D7" s="62">
        <v>3</v>
      </c>
      <c r="E7" s="65"/>
      <c r="F7" s="65"/>
      <c r="G7" s="65" t="s">
        <v>72</v>
      </c>
      <c r="H7" s="61"/>
      <c r="I7" s="61"/>
      <c r="J7" s="62"/>
      <c r="K7" s="111"/>
      <c r="L7" s="111"/>
      <c r="M7" s="61"/>
      <c r="N7" s="61"/>
    </row>
    <row r="8" spans="1:14" x14ac:dyDescent="0.25">
      <c r="A8" s="111" t="s">
        <v>91</v>
      </c>
      <c r="B8" s="111"/>
      <c r="C8" s="62">
        <v>10</v>
      </c>
      <c r="D8" s="62">
        <v>4</v>
      </c>
      <c r="E8" s="65"/>
      <c r="F8" s="65"/>
      <c r="G8" s="65"/>
      <c r="H8" s="61"/>
      <c r="I8" s="61"/>
      <c r="J8" s="62"/>
      <c r="K8" s="111"/>
      <c r="L8" s="111"/>
      <c r="M8" s="61"/>
      <c r="N8" s="61"/>
    </row>
    <row r="9" spans="1:14" x14ac:dyDescent="0.25">
      <c r="A9" s="111" t="s">
        <v>33</v>
      </c>
      <c r="B9" s="111"/>
      <c r="C9" s="62">
        <v>12</v>
      </c>
      <c r="D9" s="62">
        <v>5</v>
      </c>
      <c r="E9" s="65"/>
      <c r="F9" s="65"/>
      <c r="G9" s="65"/>
      <c r="H9" s="61"/>
      <c r="I9" s="61"/>
      <c r="J9" s="62"/>
      <c r="K9" s="111"/>
      <c r="L9" s="111"/>
      <c r="M9" s="61"/>
      <c r="N9" s="61"/>
    </row>
    <row r="10" spans="1:14" x14ac:dyDescent="0.25">
      <c r="A10" s="111" t="s">
        <v>35</v>
      </c>
      <c r="B10" s="111"/>
      <c r="C10" s="62">
        <v>10</v>
      </c>
      <c r="D10" s="62">
        <v>6</v>
      </c>
      <c r="E10" s="65"/>
      <c r="F10" s="65"/>
      <c r="G10" s="65"/>
      <c r="H10" s="61"/>
      <c r="I10" s="61"/>
      <c r="J10" s="62"/>
      <c r="K10" s="111"/>
      <c r="L10" s="111"/>
      <c r="M10" s="61"/>
      <c r="N10" s="61"/>
    </row>
    <row r="11" spans="1:14" x14ac:dyDescent="0.25">
      <c r="A11" s="111" t="s">
        <v>34</v>
      </c>
      <c r="B11" s="111"/>
      <c r="C11" s="62">
        <v>11</v>
      </c>
      <c r="D11" s="62">
        <v>7</v>
      </c>
      <c r="E11" s="65"/>
      <c r="F11" s="65"/>
      <c r="G11" s="65" t="s">
        <v>72</v>
      </c>
      <c r="H11" s="61"/>
      <c r="I11" s="61"/>
      <c r="J11" s="62"/>
      <c r="K11" s="111"/>
      <c r="L11" s="111"/>
      <c r="M11" s="61"/>
      <c r="N11" s="61"/>
    </row>
    <row r="12" spans="1:14" x14ac:dyDescent="0.25">
      <c r="A12" s="111"/>
      <c r="B12" s="111"/>
      <c r="C12" s="62"/>
      <c r="D12" s="62"/>
      <c r="E12" s="62"/>
      <c r="F12" s="62"/>
      <c r="G12" s="62"/>
      <c r="H12" s="61"/>
      <c r="I12" s="61"/>
      <c r="J12" s="62"/>
      <c r="K12" s="111"/>
      <c r="L12" s="111"/>
      <c r="M12" s="61"/>
      <c r="N12" s="61"/>
    </row>
    <row r="13" spans="1:14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2"/>
      <c r="K13" s="120"/>
      <c r="L13" s="121"/>
      <c r="M13" s="61"/>
      <c r="N13" s="61"/>
    </row>
    <row r="14" spans="1:14" ht="25.5" x14ac:dyDescent="0.25">
      <c r="A14" s="67" t="s">
        <v>92</v>
      </c>
      <c r="B14" s="67" t="s">
        <v>93</v>
      </c>
      <c r="C14" s="109" t="s">
        <v>94</v>
      </c>
      <c r="D14" s="109"/>
      <c r="E14" s="67" t="s">
        <v>95</v>
      </c>
      <c r="F14" s="67" t="s">
        <v>96</v>
      </c>
      <c r="G14" s="67" t="s">
        <v>96</v>
      </c>
      <c r="H14" s="67" t="s">
        <v>97</v>
      </c>
      <c r="I14" s="61"/>
      <c r="J14" s="61"/>
      <c r="K14" s="61"/>
      <c r="L14" s="61"/>
      <c r="M14" s="61"/>
      <c r="N14" s="61"/>
    </row>
    <row r="15" spans="1:14" x14ac:dyDescent="0.25">
      <c r="A15" s="62">
        <v>1</v>
      </c>
      <c r="B15" s="69">
        <v>41494</v>
      </c>
      <c r="C15" s="74" t="s">
        <v>0</v>
      </c>
      <c r="D15" s="76"/>
      <c r="E15" s="62">
        <v>349</v>
      </c>
      <c r="F15" s="73" t="s">
        <v>54</v>
      </c>
      <c r="G15" s="62"/>
      <c r="H15" s="62"/>
      <c r="I15" s="61"/>
      <c r="J15" s="115" t="s">
        <v>98</v>
      </c>
      <c r="K15" s="116"/>
      <c r="L15" s="117"/>
      <c r="M15" s="61"/>
      <c r="N15" s="61"/>
    </row>
    <row r="16" spans="1:14" x14ac:dyDescent="0.25">
      <c r="A16" s="62">
        <v>2</v>
      </c>
      <c r="B16" s="69">
        <v>41501</v>
      </c>
      <c r="C16" s="74" t="s">
        <v>3</v>
      </c>
      <c r="D16" s="76"/>
      <c r="E16" s="62">
        <v>186</v>
      </c>
      <c r="F16" s="62">
        <v>187</v>
      </c>
      <c r="G16" s="62"/>
      <c r="H16" s="62"/>
      <c r="I16" s="61"/>
      <c r="J16" s="66" t="s">
        <v>83</v>
      </c>
      <c r="K16" s="118" t="s">
        <v>99</v>
      </c>
      <c r="L16" s="119"/>
      <c r="M16" s="61"/>
      <c r="N16" s="61"/>
    </row>
    <row r="17" spans="1:12" x14ac:dyDescent="0.25">
      <c r="A17" s="62">
        <v>3</v>
      </c>
      <c r="B17" s="69">
        <v>41505</v>
      </c>
      <c r="C17" s="74" t="s">
        <v>1</v>
      </c>
      <c r="D17" s="76"/>
      <c r="E17" s="62">
        <v>169</v>
      </c>
      <c r="F17" s="62">
        <v>171</v>
      </c>
      <c r="G17" s="62"/>
      <c r="H17" s="62"/>
      <c r="I17" s="61"/>
      <c r="J17" s="62" t="s">
        <v>13</v>
      </c>
      <c r="K17" s="120" t="s">
        <v>100</v>
      </c>
      <c r="L17" s="121"/>
    </row>
    <row r="18" spans="1:12" x14ac:dyDescent="0.25">
      <c r="A18" s="62">
        <v>4</v>
      </c>
      <c r="B18" s="69">
        <v>41503</v>
      </c>
      <c r="C18" s="74" t="s">
        <v>5</v>
      </c>
      <c r="D18" s="76"/>
      <c r="E18" s="62">
        <v>173</v>
      </c>
      <c r="F18" s="73">
        <v>179</v>
      </c>
      <c r="G18" s="62"/>
      <c r="H18" s="62"/>
      <c r="I18" s="61"/>
      <c r="J18" s="62" t="s">
        <v>14</v>
      </c>
      <c r="K18" s="120" t="s">
        <v>101</v>
      </c>
      <c r="L18" s="121"/>
    </row>
    <row r="19" spans="1:12" x14ac:dyDescent="0.25">
      <c r="A19" s="62">
        <v>5</v>
      </c>
      <c r="B19" s="69">
        <v>41494</v>
      </c>
      <c r="C19" s="74" t="s">
        <v>36</v>
      </c>
      <c r="D19" s="76"/>
      <c r="E19" s="62">
        <v>332</v>
      </c>
      <c r="F19" s="73" t="s">
        <v>67</v>
      </c>
      <c r="G19" s="62"/>
      <c r="H19" s="62"/>
      <c r="I19" s="61"/>
      <c r="J19" s="62" t="s">
        <v>31</v>
      </c>
      <c r="K19" s="120" t="s">
        <v>102</v>
      </c>
      <c r="L19" s="121"/>
    </row>
    <row r="20" spans="1:12" x14ac:dyDescent="0.25">
      <c r="A20" s="62">
        <v>6</v>
      </c>
      <c r="B20" s="69">
        <v>41512</v>
      </c>
      <c r="C20" s="74" t="s">
        <v>6</v>
      </c>
      <c r="D20" s="76"/>
      <c r="E20" s="62">
        <v>166</v>
      </c>
      <c r="F20" s="62">
        <v>182</v>
      </c>
      <c r="G20" s="62"/>
      <c r="H20" s="62"/>
      <c r="I20" s="61"/>
      <c r="J20" s="62" t="s">
        <v>13</v>
      </c>
      <c r="K20" s="125" t="s">
        <v>101</v>
      </c>
      <c r="L20" s="126"/>
    </row>
    <row r="21" spans="1:12" x14ac:dyDescent="0.25">
      <c r="A21" s="62">
        <v>7</v>
      </c>
      <c r="B21" s="69">
        <v>41514</v>
      </c>
      <c r="C21" s="74" t="s">
        <v>8</v>
      </c>
      <c r="D21" s="76"/>
      <c r="E21" s="62">
        <v>169</v>
      </c>
      <c r="F21" s="62">
        <v>207</v>
      </c>
      <c r="G21" s="62"/>
      <c r="H21" s="62"/>
      <c r="I21" s="61"/>
      <c r="J21" s="62"/>
      <c r="K21" s="120"/>
      <c r="L21" s="121"/>
    </row>
    <row r="22" spans="1:12" x14ac:dyDescent="0.25">
      <c r="A22" s="62">
        <v>8</v>
      </c>
      <c r="B22" s="69">
        <v>41521</v>
      </c>
      <c r="C22" s="74" t="s">
        <v>9</v>
      </c>
      <c r="D22" s="76"/>
      <c r="E22" s="62">
        <v>173</v>
      </c>
      <c r="F22" s="62">
        <v>226</v>
      </c>
      <c r="G22" s="62"/>
      <c r="H22" s="62"/>
      <c r="I22" s="61"/>
      <c r="J22" s="62"/>
      <c r="K22" s="125"/>
      <c r="L22" s="126"/>
    </row>
    <row r="23" spans="1:12" x14ac:dyDescent="0.25">
      <c r="A23" s="62">
        <v>9</v>
      </c>
      <c r="B23" s="69">
        <v>41525</v>
      </c>
      <c r="C23" s="74" t="s">
        <v>4</v>
      </c>
      <c r="D23" s="76"/>
      <c r="E23" s="62">
        <v>377</v>
      </c>
      <c r="F23" s="73" t="s">
        <v>108</v>
      </c>
      <c r="G23" s="62"/>
      <c r="H23" s="62"/>
      <c r="I23" s="61"/>
      <c r="J23" s="62"/>
      <c r="K23" s="120"/>
      <c r="L23" s="121"/>
    </row>
    <row r="24" spans="1:12" x14ac:dyDescent="0.25">
      <c r="A24" s="62">
        <v>10</v>
      </c>
      <c r="B24" s="69">
        <v>41528</v>
      </c>
      <c r="C24" s="74" t="s">
        <v>11</v>
      </c>
      <c r="D24" s="76"/>
      <c r="E24" s="62">
        <v>171</v>
      </c>
      <c r="F24" s="62">
        <v>169</v>
      </c>
      <c r="G24" s="62"/>
      <c r="H24" s="62"/>
      <c r="I24" s="61"/>
      <c r="J24" s="62"/>
      <c r="K24" s="120"/>
      <c r="L24" s="121"/>
    </row>
    <row r="25" spans="1:12" x14ac:dyDescent="0.25">
      <c r="A25" s="62">
        <v>11</v>
      </c>
      <c r="B25" s="69">
        <v>41526</v>
      </c>
      <c r="C25" s="74" t="s">
        <v>10</v>
      </c>
      <c r="D25" s="76"/>
      <c r="E25" s="62">
        <v>165</v>
      </c>
      <c r="F25" s="62">
        <v>163</v>
      </c>
      <c r="G25" s="62"/>
      <c r="H25" s="62"/>
      <c r="I25" s="61"/>
      <c r="J25" s="62"/>
      <c r="K25" s="120"/>
      <c r="L25" s="121"/>
    </row>
    <row r="26" spans="1:12" x14ac:dyDescent="0.25">
      <c r="A26" s="62">
        <v>12</v>
      </c>
      <c r="B26" s="69">
        <v>41533</v>
      </c>
      <c r="C26" s="74" t="s">
        <v>68</v>
      </c>
      <c r="D26" s="76"/>
      <c r="E26" s="62">
        <v>160</v>
      </c>
      <c r="F26" s="62">
        <v>169</v>
      </c>
      <c r="G26" s="62"/>
      <c r="H26" s="62"/>
      <c r="I26" s="61"/>
      <c r="J26" s="61"/>
      <c r="K26" s="61"/>
      <c r="L26" s="61"/>
    </row>
    <row r="27" spans="1:12" x14ac:dyDescent="0.25">
      <c r="A27" s="62">
        <v>13</v>
      </c>
      <c r="B27" s="69">
        <v>41527</v>
      </c>
      <c r="C27" s="74" t="s">
        <v>7</v>
      </c>
      <c r="D27" s="76"/>
      <c r="E27" s="62">
        <v>166</v>
      </c>
      <c r="F27" s="73">
        <v>156</v>
      </c>
      <c r="G27" s="62"/>
      <c r="H27" s="62"/>
      <c r="I27" s="61"/>
      <c r="J27" s="123" t="s">
        <v>136</v>
      </c>
      <c r="K27" s="123"/>
      <c r="L27" s="123"/>
    </row>
    <row r="28" spans="1:12" x14ac:dyDescent="0.25">
      <c r="A28" s="62">
        <v>14</v>
      </c>
      <c r="B28" s="69">
        <v>41536</v>
      </c>
      <c r="C28" s="74" t="s">
        <v>12</v>
      </c>
      <c r="D28" s="76"/>
      <c r="E28" s="62">
        <v>347</v>
      </c>
      <c r="F28" s="73" t="s">
        <v>73</v>
      </c>
      <c r="G28" s="62"/>
      <c r="H28" s="62"/>
      <c r="I28" s="61"/>
      <c r="J28" s="66" t="s">
        <v>103</v>
      </c>
      <c r="K28" s="66" t="s">
        <v>85</v>
      </c>
      <c r="L28" s="66" t="s">
        <v>104</v>
      </c>
    </row>
    <row r="29" spans="1:12" x14ac:dyDescent="0.25">
      <c r="A29" s="62">
        <v>15</v>
      </c>
      <c r="B29" s="69"/>
      <c r="C29" s="75"/>
      <c r="D29" s="76"/>
      <c r="E29" s="62"/>
      <c r="F29" s="62"/>
      <c r="G29" s="62"/>
      <c r="H29" s="62"/>
      <c r="I29" s="61"/>
      <c r="J29" s="62"/>
      <c r="K29" s="62"/>
      <c r="L29" s="62"/>
    </row>
    <row r="30" spans="1:12" x14ac:dyDescent="0.25">
      <c r="A30" s="62">
        <v>16</v>
      </c>
      <c r="B30" s="69"/>
      <c r="C30" s="75"/>
      <c r="D30" s="76"/>
      <c r="E30" s="62"/>
      <c r="F30" s="62"/>
      <c r="G30" s="62"/>
      <c r="H30" s="62"/>
      <c r="I30" s="61"/>
      <c r="J30" s="62"/>
      <c r="K30" s="62"/>
      <c r="L30" s="62"/>
    </row>
    <row r="31" spans="1:12" x14ac:dyDescent="0.25">
      <c r="A31" s="62">
        <v>17</v>
      </c>
      <c r="B31" s="72"/>
      <c r="C31" s="75"/>
      <c r="D31" s="76"/>
      <c r="E31" s="62"/>
      <c r="F31" s="62"/>
      <c r="G31" s="62"/>
      <c r="H31" s="62"/>
      <c r="I31" s="61"/>
      <c r="J31" s="62"/>
      <c r="K31" s="62"/>
      <c r="L31" s="62"/>
    </row>
    <row r="32" spans="1:12" x14ac:dyDescent="0.25">
      <c r="A32" s="62">
        <v>18</v>
      </c>
      <c r="B32" s="62"/>
      <c r="C32" s="120"/>
      <c r="D32" s="121"/>
      <c r="E32" s="62"/>
      <c r="F32" s="62"/>
      <c r="G32" s="62"/>
      <c r="H32" s="62"/>
      <c r="I32" s="61"/>
      <c r="J32" s="62"/>
      <c r="K32" s="62"/>
      <c r="L32" s="62"/>
    </row>
    <row r="33" spans="1:12" x14ac:dyDescent="0.25">
      <c r="A33" s="114" t="s">
        <v>105</v>
      </c>
      <c r="B33" s="114"/>
      <c r="C33" s="114"/>
      <c r="D33" s="114"/>
      <c r="E33" s="114"/>
      <c r="F33" s="114"/>
      <c r="G33" s="114"/>
      <c r="H33" s="114"/>
      <c r="I33" s="61"/>
      <c r="J33" s="62"/>
      <c r="K33" s="62"/>
      <c r="L33" s="62"/>
    </row>
    <row r="34" spans="1:12" x14ac:dyDescent="0.25">
      <c r="A34" s="68">
        <v>19</v>
      </c>
      <c r="B34" s="69">
        <v>41542</v>
      </c>
      <c r="C34" s="112" t="s">
        <v>106</v>
      </c>
      <c r="D34" s="113"/>
      <c r="E34" s="68">
        <v>347</v>
      </c>
      <c r="F34" s="73" t="s">
        <v>54</v>
      </c>
      <c r="G34" s="68"/>
      <c r="H34" s="68"/>
      <c r="I34" s="61"/>
      <c r="J34" s="62"/>
      <c r="K34" s="62"/>
      <c r="L34" s="62"/>
    </row>
    <row r="35" spans="1:12" x14ac:dyDescent="0.25">
      <c r="A35" s="68">
        <v>20</v>
      </c>
      <c r="B35" s="69">
        <v>41549</v>
      </c>
      <c r="C35" s="112" t="s">
        <v>107</v>
      </c>
      <c r="D35" s="113"/>
      <c r="E35" s="68">
        <v>345</v>
      </c>
      <c r="F35" s="73" t="s">
        <v>79</v>
      </c>
      <c r="G35" s="68"/>
      <c r="H35" s="68"/>
      <c r="I35" s="61"/>
      <c r="J35" s="62"/>
      <c r="K35" s="62"/>
      <c r="L35" s="62"/>
    </row>
    <row r="36" spans="1:12" x14ac:dyDescent="0.25">
      <c r="A36" s="68">
        <v>21</v>
      </c>
      <c r="B36" s="70"/>
      <c r="C36" s="112"/>
      <c r="D36" s="113"/>
      <c r="E36" s="68"/>
      <c r="F36" s="73"/>
      <c r="G36" s="68"/>
      <c r="H36" s="68"/>
      <c r="I36" s="61"/>
      <c r="J36" s="61"/>
      <c r="K36" s="61"/>
      <c r="L36" s="61"/>
    </row>
    <row r="37" spans="1:12" x14ac:dyDescent="0.25">
      <c r="A37" s="68">
        <v>22</v>
      </c>
      <c r="B37" s="71"/>
      <c r="C37" s="112"/>
      <c r="D37" s="113"/>
      <c r="E37" s="68"/>
      <c r="F37" s="68"/>
      <c r="G37" s="68"/>
      <c r="H37" s="68"/>
      <c r="I37" s="61"/>
      <c r="J37" s="61"/>
      <c r="K37" s="61"/>
      <c r="L37" s="61"/>
    </row>
  </sheetData>
  <mergeCells count="41">
    <mergeCell ref="C37:D37"/>
    <mergeCell ref="A1:L1"/>
    <mergeCell ref="C32:D32"/>
    <mergeCell ref="J3:L3"/>
    <mergeCell ref="A3:G3"/>
    <mergeCell ref="K13:L13"/>
    <mergeCell ref="K4:L4"/>
    <mergeCell ref="K12:L12"/>
    <mergeCell ref="K11:L11"/>
    <mergeCell ref="K10:L10"/>
    <mergeCell ref="K9:L9"/>
    <mergeCell ref="K8:L8"/>
    <mergeCell ref="J27:L27"/>
    <mergeCell ref="K22:L22"/>
    <mergeCell ref="K20:L20"/>
    <mergeCell ref="C36:D36"/>
    <mergeCell ref="C35:D35"/>
    <mergeCell ref="C34:D34"/>
    <mergeCell ref="A5:B5"/>
    <mergeCell ref="K7:L7"/>
    <mergeCell ref="K6:L6"/>
    <mergeCell ref="A33:H33"/>
    <mergeCell ref="J15:L15"/>
    <mergeCell ref="K16:L16"/>
    <mergeCell ref="K17:L17"/>
    <mergeCell ref="K18:L18"/>
    <mergeCell ref="K19:L19"/>
    <mergeCell ref="K21:L21"/>
    <mergeCell ref="K23:L23"/>
    <mergeCell ref="K24:L24"/>
    <mergeCell ref="K25:L25"/>
    <mergeCell ref="K5:L5"/>
    <mergeCell ref="C14:D14"/>
    <mergeCell ref="A4:B4"/>
    <mergeCell ref="A12:B12"/>
    <mergeCell ref="A11:B11"/>
    <mergeCell ref="A10:B10"/>
    <mergeCell ref="A9:B9"/>
    <mergeCell ref="A8:B8"/>
    <mergeCell ref="A7:B7"/>
    <mergeCell ref="A6:B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C21" sqref="C21"/>
    </sheetView>
  </sheetViews>
  <sheetFormatPr defaultRowHeight="15" x14ac:dyDescent="0.25"/>
  <cols>
    <col min="1" max="1" width="14.7109375" bestFit="1" customWidth="1"/>
    <col min="2" max="2" width="6.42578125" bestFit="1" customWidth="1"/>
    <col min="3" max="3" width="3.85546875" customWidth="1"/>
    <col min="4" max="6" width="3.140625" bestFit="1" customWidth="1"/>
    <col min="7" max="9" width="2.85546875" bestFit="1" customWidth="1"/>
    <col min="10" max="10" width="4.28515625" customWidth="1"/>
    <col min="11" max="11" width="5.28515625" bestFit="1" customWidth="1"/>
    <col min="12" max="12" width="6.42578125" bestFit="1" customWidth="1"/>
    <col min="13" max="13" width="5.85546875" customWidth="1"/>
  </cols>
  <sheetData>
    <row r="1" spans="1:13" ht="21" x14ac:dyDescent="0.35">
      <c r="A1" s="128" t="s">
        <v>109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x14ac:dyDescent="0.25">
      <c r="A2" s="79" t="s">
        <v>103</v>
      </c>
      <c r="B2" s="79" t="s">
        <v>110</v>
      </c>
      <c r="C2" s="84" t="s">
        <v>111</v>
      </c>
      <c r="D2" s="84" t="s">
        <v>112</v>
      </c>
      <c r="E2" s="84" t="s">
        <v>113</v>
      </c>
      <c r="F2" s="84" t="s">
        <v>114</v>
      </c>
      <c r="G2" s="84" t="s">
        <v>115</v>
      </c>
      <c r="H2" s="84" t="s">
        <v>116</v>
      </c>
      <c r="I2" s="84" t="s">
        <v>117</v>
      </c>
      <c r="J2" s="84" t="s">
        <v>118</v>
      </c>
      <c r="K2" s="84" t="s">
        <v>119</v>
      </c>
      <c r="L2" s="84" t="s">
        <v>120</v>
      </c>
      <c r="M2" s="84" t="s">
        <v>121</v>
      </c>
    </row>
    <row r="3" spans="1:13" x14ac:dyDescent="0.25">
      <c r="A3" s="80" t="s">
        <v>13</v>
      </c>
      <c r="B3" s="80">
        <v>12</v>
      </c>
      <c r="C3" s="83"/>
      <c r="D3" s="83"/>
      <c r="E3" s="83"/>
      <c r="F3" s="83" t="s">
        <v>72</v>
      </c>
      <c r="G3" s="83"/>
      <c r="H3" s="83"/>
      <c r="I3" s="83"/>
      <c r="J3" s="83" t="s">
        <v>72</v>
      </c>
      <c r="K3" s="83"/>
      <c r="L3" s="83" t="s">
        <v>72</v>
      </c>
      <c r="M3" s="83"/>
    </row>
    <row r="4" spans="1:13" x14ac:dyDescent="0.25">
      <c r="A4" s="80" t="s">
        <v>14</v>
      </c>
      <c r="B4" s="80"/>
      <c r="C4" s="83"/>
      <c r="D4" s="83"/>
      <c r="E4" s="83"/>
      <c r="F4" s="83" t="s">
        <v>72</v>
      </c>
      <c r="G4" s="83"/>
      <c r="H4" s="83"/>
      <c r="I4" s="83" t="s">
        <v>72</v>
      </c>
      <c r="J4" s="83"/>
      <c r="K4" s="83"/>
      <c r="L4" s="83" t="s">
        <v>72</v>
      </c>
      <c r="M4" s="83"/>
    </row>
    <row r="5" spans="1:13" x14ac:dyDescent="0.25">
      <c r="A5" s="80" t="s">
        <v>31</v>
      </c>
      <c r="B5" s="80"/>
      <c r="C5" s="83"/>
      <c r="D5" s="83" t="s">
        <v>72</v>
      </c>
      <c r="E5" s="83"/>
      <c r="F5" s="83"/>
      <c r="G5" s="83" t="s">
        <v>72</v>
      </c>
      <c r="H5" s="83"/>
      <c r="I5" s="83"/>
      <c r="J5" s="83"/>
      <c r="K5" s="83">
        <v>16</v>
      </c>
      <c r="L5" s="83"/>
      <c r="M5" s="83"/>
    </row>
    <row r="6" spans="1:13" x14ac:dyDescent="0.25">
      <c r="A6" s="80" t="s">
        <v>32</v>
      </c>
      <c r="B6" s="80"/>
      <c r="C6" s="83"/>
      <c r="D6" s="83" t="s">
        <v>72</v>
      </c>
      <c r="E6" s="83"/>
      <c r="F6" s="83"/>
      <c r="G6" s="83" t="s">
        <v>72</v>
      </c>
      <c r="H6" s="83"/>
      <c r="I6" s="83"/>
      <c r="J6" s="83"/>
      <c r="K6" s="83">
        <v>16</v>
      </c>
      <c r="L6" s="83"/>
      <c r="M6" s="83"/>
    </row>
    <row r="7" spans="1:13" x14ac:dyDescent="0.25">
      <c r="A7" s="80" t="s">
        <v>34</v>
      </c>
      <c r="B7" s="80"/>
      <c r="C7" s="83"/>
      <c r="D7" s="83"/>
      <c r="E7" s="83" t="s">
        <v>72</v>
      </c>
      <c r="F7" s="83"/>
      <c r="G7" s="83" t="s">
        <v>72</v>
      </c>
      <c r="H7" s="83"/>
      <c r="I7" s="83"/>
      <c r="J7" s="83"/>
      <c r="K7" s="83">
        <v>15</v>
      </c>
      <c r="L7" s="83"/>
      <c r="M7" s="83"/>
    </row>
    <row r="8" spans="1:13" x14ac:dyDescent="0.25">
      <c r="A8" s="80" t="s">
        <v>33</v>
      </c>
      <c r="B8" s="80"/>
      <c r="C8" s="83"/>
      <c r="D8" s="83"/>
      <c r="E8" s="83"/>
      <c r="F8" s="83" t="s">
        <v>72</v>
      </c>
      <c r="G8" s="83" t="s">
        <v>72</v>
      </c>
      <c r="H8" s="83"/>
      <c r="I8" s="83"/>
      <c r="J8" s="83"/>
      <c r="K8" s="83">
        <v>14</v>
      </c>
      <c r="L8" s="83"/>
      <c r="M8" s="83"/>
    </row>
    <row r="9" spans="1:13" x14ac:dyDescent="0.25">
      <c r="A9" s="80" t="s">
        <v>35</v>
      </c>
      <c r="B9" s="80"/>
      <c r="C9" s="83"/>
      <c r="D9" s="83" t="s">
        <v>72</v>
      </c>
      <c r="E9" s="83"/>
      <c r="F9" s="83"/>
      <c r="G9" s="83" t="s">
        <v>72</v>
      </c>
      <c r="H9" s="83"/>
      <c r="I9" s="83"/>
      <c r="J9" s="83"/>
      <c r="K9" s="83">
        <v>16</v>
      </c>
      <c r="L9" s="83"/>
      <c r="M9" s="83"/>
    </row>
    <row r="10" spans="1:13" x14ac:dyDescent="0.25">
      <c r="A10" s="80" t="s">
        <v>122</v>
      </c>
      <c r="B10" s="80"/>
      <c r="C10" s="83"/>
      <c r="D10" s="83" t="s">
        <v>72</v>
      </c>
      <c r="E10" s="83"/>
      <c r="F10" s="83"/>
      <c r="G10" s="83"/>
      <c r="H10" s="83"/>
      <c r="I10" s="83"/>
      <c r="J10" s="83"/>
      <c r="K10" s="83"/>
      <c r="L10" s="83"/>
      <c r="M10" s="83"/>
    </row>
    <row r="11" spans="1:13" x14ac:dyDescent="0.25">
      <c r="A11" s="80" t="s">
        <v>65</v>
      </c>
      <c r="B11" s="80"/>
      <c r="C11" s="83" t="s">
        <v>72</v>
      </c>
      <c r="D11" s="83"/>
      <c r="E11" s="83"/>
      <c r="F11" s="83"/>
      <c r="G11" s="83"/>
      <c r="H11" s="83"/>
      <c r="I11" s="83"/>
      <c r="J11" s="83"/>
      <c r="K11" s="83"/>
      <c r="L11" s="83"/>
      <c r="M11" s="83"/>
    </row>
    <row r="12" spans="1:13" x14ac:dyDescent="0.25">
      <c r="A12" s="80" t="s">
        <v>64</v>
      </c>
      <c r="B12" s="80"/>
      <c r="C12" s="83" t="s">
        <v>72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</row>
    <row r="13" spans="1:13" x14ac:dyDescent="0.25">
      <c r="A13" s="80" t="s">
        <v>63</v>
      </c>
      <c r="B13" s="80"/>
      <c r="C13" s="83" t="s">
        <v>72</v>
      </c>
      <c r="D13" s="83"/>
      <c r="E13" s="83"/>
      <c r="F13" s="83"/>
      <c r="G13" s="83"/>
      <c r="H13" s="83"/>
      <c r="I13" s="83"/>
      <c r="J13" s="83"/>
      <c r="K13" s="83"/>
      <c r="L13" s="83"/>
      <c r="M13" s="83"/>
    </row>
    <row r="14" spans="1:13" x14ac:dyDescent="0.25">
      <c r="A14" s="80" t="s">
        <v>61</v>
      </c>
      <c r="B14" s="80"/>
      <c r="C14" s="83" t="s">
        <v>72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</row>
    <row r="15" spans="1:13" x14ac:dyDescent="0.25">
      <c r="A15" s="80"/>
      <c r="B15" s="80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</row>
    <row r="16" spans="1:13" x14ac:dyDescent="0.25">
      <c r="A16" s="80"/>
      <c r="B16" s="80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</row>
    <row r="17" spans="1:16" x14ac:dyDescent="0.25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78"/>
      <c r="O17" s="78"/>
      <c r="P17" s="78"/>
    </row>
    <row r="18" spans="1:16" x14ac:dyDescent="0.25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78"/>
      <c r="O18" s="78"/>
      <c r="P18" s="78"/>
    </row>
    <row r="19" spans="1:16" x14ac:dyDescent="0.25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78"/>
      <c r="O19" s="78"/>
      <c r="P19" s="78"/>
    </row>
    <row r="20" spans="1:16" x14ac:dyDescent="0.25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78"/>
      <c r="O20" s="78"/>
      <c r="P20" s="78"/>
    </row>
    <row r="21" spans="1:16" x14ac:dyDescent="0.25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78"/>
      <c r="O21" s="78"/>
      <c r="P21" s="78"/>
    </row>
    <row r="22" spans="1:16" x14ac:dyDescent="0.25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78"/>
      <c r="O22" s="78"/>
      <c r="P22" s="78"/>
    </row>
    <row r="23" spans="1:16" x14ac:dyDescent="0.25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78"/>
      <c r="O23" s="78"/>
      <c r="P23" s="78"/>
    </row>
    <row r="24" spans="1:16" x14ac:dyDescent="0.25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78"/>
      <c r="O24" s="78"/>
      <c r="P24" s="78"/>
    </row>
    <row r="25" spans="1:16" x14ac:dyDescent="0.25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78"/>
      <c r="O25" s="78"/>
      <c r="P25" s="78"/>
    </row>
    <row r="26" spans="1:16" x14ac:dyDescent="0.25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78"/>
      <c r="O26" s="78"/>
      <c r="P26" s="78"/>
    </row>
    <row r="27" spans="1:16" x14ac:dyDescent="0.25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78"/>
      <c r="O27" s="78"/>
      <c r="P27" s="78"/>
    </row>
    <row r="28" spans="1:16" x14ac:dyDescent="0.25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78"/>
      <c r="O28" s="78"/>
      <c r="P28" s="78"/>
    </row>
    <row r="30" spans="1:16" x14ac:dyDescent="0.25">
      <c r="A30" s="129" t="s">
        <v>123</v>
      </c>
      <c r="B30" s="129"/>
      <c r="C30" s="129"/>
      <c r="D30" s="78"/>
      <c r="E30" s="129" t="s">
        <v>124</v>
      </c>
      <c r="F30" s="129"/>
      <c r="G30" s="129"/>
      <c r="H30" s="129"/>
      <c r="I30" s="129"/>
      <c r="J30" s="129"/>
      <c r="K30" s="78"/>
      <c r="L30" s="130" t="s">
        <v>125</v>
      </c>
      <c r="M30" s="131"/>
      <c r="N30" s="131"/>
      <c r="O30" s="131"/>
      <c r="P30" s="132"/>
    </row>
    <row r="31" spans="1:16" x14ac:dyDescent="0.25">
      <c r="A31" s="80" t="s">
        <v>126</v>
      </c>
      <c r="B31" s="111" t="s">
        <v>127</v>
      </c>
      <c r="C31" s="111"/>
      <c r="D31" s="81"/>
      <c r="E31" s="127" t="s">
        <v>74</v>
      </c>
      <c r="F31" s="127"/>
      <c r="G31" s="127"/>
      <c r="H31" s="127"/>
      <c r="I31" s="127"/>
      <c r="J31" s="127"/>
      <c r="K31" s="81"/>
      <c r="L31" s="82" t="s">
        <v>128</v>
      </c>
      <c r="M31" s="83" t="s">
        <v>129</v>
      </c>
      <c r="N31" s="83">
        <v>7</v>
      </c>
      <c r="O31" s="83" t="s">
        <v>130</v>
      </c>
      <c r="P31" s="83">
        <v>3</v>
      </c>
    </row>
    <row r="32" spans="1:16" x14ac:dyDescent="0.25">
      <c r="A32" s="80" t="s">
        <v>131</v>
      </c>
      <c r="B32" s="111"/>
      <c r="C32" s="111"/>
      <c r="D32" s="81"/>
      <c r="E32" s="127" t="s">
        <v>132</v>
      </c>
      <c r="F32" s="127"/>
      <c r="G32" s="127"/>
      <c r="H32" s="127"/>
      <c r="I32" s="127"/>
      <c r="J32" s="127"/>
      <c r="K32" s="81"/>
      <c r="L32" s="82" t="s">
        <v>133</v>
      </c>
      <c r="M32" s="83" t="s">
        <v>129</v>
      </c>
      <c r="N32" s="83">
        <v>5</v>
      </c>
      <c r="O32" s="83" t="s">
        <v>130</v>
      </c>
      <c r="P32" s="83">
        <v>1</v>
      </c>
    </row>
    <row r="33" spans="1:16" x14ac:dyDescent="0.25">
      <c r="A33" s="80" t="s">
        <v>131</v>
      </c>
      <c r="B33" s="111"/>
      <c r="C33" s="111"/>
      <c r="D33" s="81"/>
      <c r="E33" s="127" t="s">
        <v>135</v>
      </c>
      <c r="F33" s="127"/>
      <c r="G33" s="127"/>
      <c r="H33" s="127"/>
      <c r="I33" s="127"/>
      <c r="J33" s="127"/>
      <c r="K33" s="81"/>
      <c r="L33" s="85" t="s">
        <v>134</v>
      </c>
      <c r="M33" s="86" t="s">
        <v>129</v>
      </c>
      <c r="N33" s="86">
        <v>1</v>
      </c>
      <c r="O33" s="86" t="s">
        <v>130</v>
      </c>
      <c r="P33" s="86">
        <v>2</v>
      </c>
    </row>
    <row r="34" spans="1:16" x14ac:dyDescent="0.25">
      <c r="A34" s="80"/>
      <c r="B34" s="111"/>
      <c r="C34" s="111"/>
      <c r="D34" s="81"/>
      <c r="E34" s="127"/>
      <c r="F34" s="127"/>
      <c r="G34" s="127"/>
      <c r="H34" s="127"/>
      <c r="I34" s="127"/>
      <c r="J34" s="127"/>
      <c r="K34" s="81"/>
      <c r="L34" s="87"/>
      <c r="M34" s="87"/>
      <c r="N34" s="87"/>
      <c r="O34" s="87"/>
      <c r="P34" s="87"/>
    </row>
  </sheetData>
  <mergeCells count="12">
    <mergeCell ref="E34:J34"/>
    <mergeCell ref="A1:M1"/>
    <mergeCell ref="A30:C30"/>
    <mergeCell ref="B34:C34"/>
    <mergeCell ref="B33:C33"/>
    <mergeCell ref="B32:C32"/>
    <mergeCell ref="B31:C31"/>
    <mergeCell ref="L30:P30"/>
    <mergeCell ref="E30:J30"/>
    <mergeCell ref="E31:J31"/>
    <mergeCell ref="E32:J32"/>
    <mergeCell ref="E33:J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Varsity Scoring</vt:lpstr>
      <vt:lpstr>JV Scoring</vt:lpstr>
      <vt:lpstr>CVC Points</vt:lpstr>
      <vt:lpstr>Individual Awards</vt:lpstr>
      <vt:lpstr>Award Summary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2012-10-07T15:56:18Z</cp:lastPrinted>
  <dcterms:created xsi:type="dcterms:W3CDTF">2012-10-07T13:06:04Z</dcterms:created>
  <dcterms:modified xsi:type="dcterms:W3CDTF">2013-10-06T13:46:42Z</dcterms:modified>
</cp:coreProperties>
</file>